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955" windowHeight="9780" tabRatio="584"/>
  </bookViews>
  <sheets>
    <sheet name="O. mykiss WUA Chart" sheetId="1" r:id="rId1"/>
    <sheet name="O. mykiss Trout Table" sheetId="2" r:id="rId2"/>
    <sheet name="Trout Extrapolation" sheetId="10" r:id="rId3"/>
    <sheet name="Sac. Sucker WUA Chart" sheetId="4" r:id="rId4"/>
    <sheet name="Sac. Sucker Table" sheetId="5" r:id="rId5"/>
    <sheet name="Sac. Sucker Extrapolation" sheetId="11" r:id="rId6"/>
    <sheet name="Other Spp WUA Chart" sheetId="9" r:id="rId7"/>
    <sheet name="Other Spp Tables" sheetId="8" r:id="rId8"/>
    <sheet name="Other Spp Extrapolation" sheetId="12" r:id="rId9"/>
    <sheet name="Data" sheetId="6" r:id="rId10"/>
  </sheets>
  <definedNames>
    <definedName name="WUA_JOB_1" localSheetId="9">Data!$A$1:$I$251</definedName>
  </definedNames>
  <calcPr calcId="145621"/>
</workbook>
</file>

<file path=xl/calcChain.xml><?xml version="1.0" encoding="utf-8"?>
<calcChain xmlns="http://schemas.openxmlformats.org/spreadsheetml/2006/main">
  <c r="C62" i="12" l="1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B32" i="11"/>
  <c r="D32" i="10" l="1"/>
  <c r="C32" i="10"/>
  <c r="B32" i="10"/>
  <c r="H32" i="5" l="1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G4" i="5"/>
  <c r="H32" i="8"/>
  <c r="G32" i="8"/>
  <c r="H31" i="8"/>
  <c r="G31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G7" i="8"/>
  <c r="H6" i="8"/>
  <c r="G6" i="8"/>
  <c r="H5" i="8"/>
  <c r="G5" i="8"/>
  <c r="H4" i="8"/>
  <c r="G4" i="8"/>
  <c r="J32" i="2" l="1"/>
  <c r="I32" i="2"/>
  <c r="H32" i="2"/>
  <c r="J31" i="2"/>
  <c r="I31" i="2"/>
  <c r="H31" i="2"/>
  <c r="J30" i="2"/>
  <c r="I30" i="2"/>
  <c r="H30" i="2"/>
  <c r="J29" i="2"/>
  <c r="I29" i="2"/>
  <c r="H29" i="2"/>
  <c r="J28" i="2"/>
  <c r="I28" i="2"/>
  <c r="H28" i="2"/>
  <c r="J27" i="2"/>
  <c r="I27" i="2"/>
  <c r="H27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J21" i="2"/>
  <c r="I21" i="2"/>
  <c r="H21" i="2"/>
  <c r="J20" i="2"/>
  <c r="I20" i="2"/>
  <c r="H20" i="2"/>
  <c r="J19" i="2"/>
  <c r="I19" i="2"/>
  <c r="H19" i="2"/>
  <c r="J18" i="2"/>
  <c r="I18" i="2"/>
  <c r="H18" i="2"/>
  <c r="J17" i="2"/>
  <c r="I17" i="2"/>
  <c r="H17" i="2"/>
  <c r="J16" i="2"/>
  <c r="I16" i="2"/>
  <c r="H16" i="2"/>
  <c r="J15" i="2"/>
  <c r="I15" i="2"/>
  <c r="H15" i="2"/>
  <c r="J14" i="2"/>
  <c r="I14" i="2"/>
  <c r="H14" i="2"/>
  <c r="J13" i="2"/>
  <c r="I13" i="2"/>
  <c r="H13" i="2"/>
  <c r="J12" i="2"/>
  <c r="I12" i="2"/>
  <c r="H12" i="2"/>
  <c r="J11" i="2"/>
  <c r="I11" i="2"/>
  <c r="H11" i="2"/>
  <c r="J10" i="2"/>
  <c r="I10" i="2"/>
  <c r="H10" i="2"/>
  <c r="J9" i="2"/>
  <c r="I9" i="2"/>
  <c r="H9" i="2"/>
  <c r="J8" i="2"/>
  <c r="I8" i="2"/>
  <c r="H8" i="2"/>
  <c r="J7" i="2"/>
  <c r="I7" i="2"/>
  <c r="H7" i="2"/>
  <c r="J6" i="2"/>
  <c r="I6" i="2"/>
  <c r="H6" i="2"/>
  <c r="J5" i="2"/>
  <c r="I5" i="2"/>
  <c r="H5" i="2"/>
  <c r="J4" i="2"/>
  <c r="I4" i="2"/>
  <c r="H4" i="2"/>
  <c r="B51" i="10" l="1"/>
  <c r="B35" i="10"/>
  <c r="B48" i="10"/>
  <c r="B46" i="10"/>
  <c r="B53" i="10"/>
  <c r="B47" i="10"/>
  <c r="B40" i="10"/>
  <c r="B45" i="10"/>
  <c r="B43" i="10"/>
  <c r="B41" i="10"/>
  <c r="B54" i="10"/>
  <c r="B38" i="10"/>
  <c r="B37" i="10"/>
  <c r="B36" i="10"/>
  <c r="B39" i="10"/>
  <c r="B33" i="10"/>
  <c r="B50" i="10"/>
  <c r="B34" i="10"/>
  <c r="B52" i="10"/>
  <c r="B44" i="10"/>
  <c r="B49" i="10"/>
  <c r="B42" i="10"/>
  <c r="C40" i="10"/>
  <c r="C37" i="10"/>
  <c r="C53" i="10"/>
  <c r="C38" i="10"/>
  <c r="C54" i="10"/>
  <c r="C44" i="10"/>
  <c r="C41" i="10"/>
  <c r="C42" i="10"/>
  <c r="C33" i="10"/>
  <c r="C48" i="10"/>
  <c r="C45" i="10"/>
  <c r="C51" i="10"/>
  <c r="C46" i="10"/>
  <c r="C39" i="10"/>
  <c r="C36" i="10"/>
  <c r="C52" i="10"/>
  <c r="C49" i="10"/>
  <c r="C34" i="10"/>
  <c r="C50" i="10"/>
  <c r="C47" i="10"/>
  <c r="C43" i="10"/>
  <c r="C35" i="10"/>
  <c r="D43" i="10"/>
  <c r="D39" i="10"/>
  <c r="D52" i="10"/>
  <c r="D51" i="10"/>
  <c r="D45" i="10"/>
  <c r="D47" i="10"/>
  <c r="D37" i="10"/>
  <c r="D36" i="10"/>
  <c r="D33" i="10"/>
  <c r="D35" i="10"/>
  <c r="D49" i="10"/>
  <c r="D44" i="10"/>
  <c r="D54" i="10"/>
  <c r="D34" i="10"/>
  <c r="D53" i="10"/>
  <c r="D40" i="10"/>
  <c r="D42" i="10"/>
  <c r="D48" i="10"/>
  <c r="D38" i="10"/>
  <c r="D41" i="10"/>
  <c r="D50" i="10"/>
  <c r="D46" i="10"/>
</calcChain>
</file>

<file path=xl/connections.xml><?xml version="1.0" encoding="utf-8"?>
<connections xmlns="http://schemas.openxmlformats.org/spreadsheetml/2006/main">
  <connection id="1" name="WUA-JOB" type="6" refreshedVersion="4" background="1" saveData="1">
    <textPr codePage="437" sourceFile="E:\RHABSIM\NBB\WUA-JOB.TXT" tab="0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<sst xmlns="http://schemas.openxmlformats.org/spreadsheetml/2006/main" count="252" uniqueCount="70">
  <si>
    <t>Spawning</t>
  </si>
  <si>
    <t>Juvenile</t>
  </si>
  <si>
    <t>Adult</t>
  </si>
  <si>
    <t>YES</t>
  </si>
  <si>
    <t>Discharge (cfs)</t>
  </si>
  <si>
    <t>Yuba</t>
  </si>
  <si>
    <t>MAR</t>
  </si>
  <si>
    <t>-</t>
  </si>
  <si>
    <t>--------------------------------------------------------------------------------</t>
  </si>
  <si>
    <t>Combined</t>
  </si>
  <si>
    <t>Suitability</t>
  </si>
  <si>
    <t>Factor</t>
  </si>
  <si>
    <t>Method:</t>
  </si>
  <si>
    <t>STANDARD</t>
  </si>
  <si>
    <t>Cell</t>
  </si>
  <si>
    <t>Position</t>
  </si>
  <si>
    <t>Centered</t>
  </si>
  <si>
    <t>over</t>
  </si>
  <si>
    <t>vertical</t>
  </si>
  <si>
    <t>Use</t>
  </si>
  <si>
    <t>ZERO</t>
  </si>
  <si>
    <t>criteria</t>
  </si>
  <si>
    <t>values</t>
  </si>
  <si>
    <t>for</t>
  </si>
  <si>
    <t>Attribute(s):</t>
  </si>
  <si>
    <t>Velocity</t>
  </si>
  <si>
    <t>Scan</t>
  </si>
  <si>
    <t>None</t>
  </si>
  <si>
    <t>Weighted</t>
  </si>
  <si>
    <t>Usable</t>
  </si>
  <si>
    <t>Area</t>
  </si>
  <si>
    <t>per</t>
  </si>
  <si>
    <t>reach</t>
  </si>
  <si>
    <t>length</t>
  </si>
  <si>
    <t>units</t>
  </si>
  <si>
    <t>Curve</t>
  </si>
  <si>
    <t>Set:</t>
  </si>
  <si>
    <t>Species:</t>
  </si>
  <si>
    <t>Rainbow</t>
  </si>
  <si>
    <t>Trout</t>
  </si>
  <si>
    <t>Life</t>
  </si>
  <si>
    <t>Stage:</t>
  </si>
  <si>
    <t>Misc:</t>
  </si>
  <si>
    <t>Channel</t>
  </si>
  <si>
    <t>Sacramento</t>
  </si>
  <si>
    <t>Sucker</t>
  </si>
  <si>
    <t>All</t>
  </si>
  <si>
    <t>Sizes</t>
  </si>
  <si>
    <t>North</t>
  </si>
  <si>
    <t>NewBullardsBar</t>
  </si>
  <si>
    <t>p.m.</t>
  </si>
  <si>
    <t>Large</t>
  </si>
  <si>
    <t>Size</t>
  </si>
  <si>
    <t>Hardhead/Pikeminnow</t>
  </si>
  <si>
    <t>14,</t>
  </si>
  <si>
    <t>TOTAL SURFACE AREA</t>
  </si>
  <si>
    <t>WEIGHTED USABLE AREA</t>
  </si>
  <si>
    <t>SIMULATED DISCHARGE</t>
  </si>
  <si>
    <t>PERCENT OF TOTAL</t>
  </si>
  <si>
    <t>Sacramento Sucker</t>
  </si>
  <si>
    <t>Sacramento Sucker 80-100%</t>
  </si>
  <si>
    <t>O. mykiss</t>
  </si>
  <si>
    <t>Hardhead and Pikeminnow</t>
  </si>
  <si>
    <t>Hardhead and Pikeminnow 80-100%</t>
  </si>
  <si>
    <r>
      <rPr>
        <b/>
        <i/>
        <sz val="10"/>
        <color theme="1"/>
        <rFont val="Times New Roman"/>
        <family val="1"/>
      </rPr>
      <t>O. mykiss</t>
    </r>
    <r>
      <rPr>
        <b/>
        <sz val="10"/>
        <color theme="1"/>
        <rFont val="Times New Roman"/>
        <family val="1"/>
      </rPr>
      <t xml:space="preserve"> 80-100%</t>
    </r>
  </si>
  <si>
    <t>Discharge</t>
  </si>
  <si>
    <t>Hydraulic Extrapolation Limit</t>
  </si>
  <si>
    <t>Range</t>
  </si>
  <si>
    <t>Velocity Calibration Flow</t>
  </si>
  <si>
    <t>2% Exceedance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</si>
</sst>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15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4" fillId="0" borderId="10" xfId="1" applyNumberFormat="1" applyFont="1" applyBorder="1" applyAlignment="1">
      <alignment horizontal="center"/>
    </xf>
    <xf numFmtId="9" fontId="4" fillId="0" borderId="14" xfId="1" applyNumberFormat="1" applyFont="1" applyBorder="1" applyAlignment="1">
      <alignment horizontal="center"/>
    </xf>
    <xf numFmtId="9" fontId="4" fillId="0" borderId="8" xfId="1" applyNumberFormat="1" applyFont="1" applyBorder="1" applyAlignment="1">
      <alignment horizontal="center"/>
    </xf>
    <xf numFmtId="20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2" fontId="0" fillId="0" borderId="0" xfId="0" applyNumberFormat="1"/>
    <xf numFmtId="9" fontId="4" fillId="0" borderId="6" xfId="1" applyNumberFormat="1" applyFont="1" applyBorder="1" applyAlignment="1">
      <alignment horizontal="center"/>
    </xf>
    <xf numFmtId="2" fontId="4" fillId="0" borderId="17" xfId="0" applyNumberFormat="1" applyFont="1" applyBorder="1"/>
    <xf numFmtId="2" fontId="4" fillId="0" borderId="5" xfId="0" applyNumberFormat="1" applyFont="1" applyBorder="1"/>
    <xf numFmtId="0" fontId="4" fillId="0" borderId="0" xfId="0" applyFont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9" xfId="0" applyNumberFormat="1" applyFont="1" applyBorder="1"/>
    <xf numFmtId="2" fontId="4" fillId="0" borderId="14" xfId="0" applyNumberFormat="1" applyFont="1" applyBorder="1"/>
    <xf numFmtId="2" fontId="4" fillId="0" borderId="15" xfId="0" applyNumberFormat="1" applyFont="1" applyBorder="1"/>
    <xf numFmtId="2" fontId="4" fillId="0" borderId="8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3" fontId="0" fillId="0" borderId="0" xfId="0" applyNumberFormat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9" fontId="4" fillId="0" borderId="7" xfId="1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3" fontId="5" fillId="2" borderId="7" xfId="0" applyNumberFormat="1" applyFont="1" applyFill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3" fontId="4" fillId="0" borderId="0" xfId="0" applyNumberFormat="1" applyFont="1"/>
    <xf numFmtId="3" fontId="5" fillId="0" borderId="7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 wrapText="1"/>
    </xf>
    <xf numFmtId="0" fontId="4" fillId="0" borderId="0" xfId="0" applyFont="1" applyBorder="1"/>
    <xf numFmtId="1" fontId="4" fillId="0" borderId="7" xfId="0" applyNumberFormat="1" applyFont="1" applyBorder="1" applyAlignment="1">
      <alignment horizontal="center"/>
    </xf>
    <xf numFmtId="3" fontId="8" fillId="2" borderId="7" xfId="0" applyNumberFormat="1" applyFont="1" applyFill="1" applyBorder="1" applyAlignment="1">
      <alignment horizontal="center"/>
    </xf>
    <xf numFmtId="3" fontId="8" fillId="0" borderId="7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22"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3.xml"/><Relationship Id="rId12" Type="http://schemas.openxmlformats.org/officeDocument/2006/relationships/connections" Target="connection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5" Type="http://schemas.openxmlformats.org/officeDocument/2006/relationships/calcChain" Target="calcChain.xml"/><Relationship Id="rId10" Type="http://schemas.openxmlformats.org/officeDocument/2006/relationships/worksheet" Target="worksheets/sheet7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6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North</a:t>
            </a:r>
            <a:r>
              <a:rPr lang="en-US" baseline="0"/>
              <a:t> Yuba River - New Bullards Bar Dam Reach</a:t>
            </a:r>
            <a:endParaRPr lang="en-US"/>
          </a:p>
          <a:p>
            <a:pPr>
              <a:defRPr/>
            </a:pPr>
            <a:r>
              <a:rPr lang="en-US" i="1"/>
              <a:t>O.</a:t>
            </a:r>
            <a:r>
              <a:rPr lang="en-US" i="1" baseline="0"/>
              <a:t> mykiss</a:t>
            </a:r>
            <a:endParaRPr lang="en-US" i="1"/>
          </a:p>
        </c:rich>
      </c:tx>
      <c:layout>
        <c:manualLayout>
          <c:xMode val="edge"/>
          <c:yMode val="edge"/>
          <c:x val="0.30606593406593408"/>
          <c:y val="2.62228946041351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7"/>
          <c:y val="0.12455874936964199"/>
          <c:w val="0.84615384615384703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Spawning</c:v>
          </c:tx>
          <c:marker>
            <c:symbol val="diamond"/>
            <c:size val="4"/>
          </c:marker>
          <c:xVal>
            <c:numRef>
              <c:f>'O. mykiss Trout Table'!$B$4:$B$32</c:f>
              <c:numCache>
                <c:formatCode>#,##0</c:formatCode>
                <c:ptCount val="29"/>
                <c:pt idx="0">
                  <c:v>1.8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120</c:v>
                </c:pt>
                <c:pt idx="14">
                  <c:v>140</c:v>
                </c:pt>
                <c:pt idx="15">
                  <c:v>160</c:v>
                </c:pt>
                <c:pt idx="16">
                  <c:v>180</c:v>
                </c:pt>
                <c:pt idx="17">
                  <c:v>200</c:v>
                </c:pt>
                <c:pt idx="18">
                  <c:v>230</c:v>
                </c:pt>
                <c:pt idx="19">
                  <c:v>260</c:v>
                </c:pt>
                <c:pt idx="20">
                  <c:v>290</c:v>
                </c:pt>
                <c:pt idx="21">
                  <c:v>320</c:v>
                </c:pt>
                <c:pt idx="22">
                  <c:v>400</c:v>
                </c:pt>
                <c:pt idx="23">
                  <c:v>600</c:v>
                </c:pt>
                <c:pt idx="24">
                  <c:v>800</c:v>
                </c:pt>
                <c:pt idx="25">
                  <c:v>1000</c:v>
                </c:pt>
                <c:pt idx="26">
                  <c:v>1400</c:v>
                </c:pt>
                <c:pt idx="27">
                  <c:v>1800</c:v>
                </c:pt>
                <c:pt idx="28">
                  <c:v>2200</c:v>
                </c:pt>
              </c:numCache>
            </c:numRef>
          </c:xVal>
          <c:yVal>
            <c:numRef>
              <c:f>'O. mykiss Trout Table'!$C$4:$C$32</c:f>
              <c:numCache>
                <c:formatCode>#,##0</c:formatCode>
                <c:ptCount val="29"/>
                <c:pt idx="0">
                  <c:v>413.75</c:v>
                </c:pt>
                <c:pt idx="1">
                  <c:v>810.62</c:v>
                </c:pt>
                <c:pt idx="2">
                  <c:v>1128.75</c:v>
                </c:pt>
                <c:pt idx="3">
                  <c:v>1259.31</c:v>
                </c:pt>
                <c:pt idx="4">
                  <c:v>1304.79</c:v>
                </c:pt>
                <c:pt idx="5">
                  <c:v>1330.35</c:v>
                </c:pt>
                <c:pt idx="6">
                  <c:v>1313.44</c:v>
                </c:pt>
                <c:pt idx="7">
                  <c:v>1419.66</c:v>
                </c:pt>
                <c:pt idx="8">
                  <c:v>1548.46</c:v>
                </c:pt>
                <c:pt idx="9">
                  <c:v>1631.48</c:v>
                </c:pt>
                <c:pt idx="10">
                  <c:v>1699.05</c:v>
                </c:pt>
                <c:pt idx="11">
                  <c:v>1743.93</c:v>
                </c:pt>
                <c:pt idx="12">
                  <c:v>1774.09</c:v>
                </c:pt>
                <c:pt idx="13">
                  <c:v>1816.36</c:v>
                </c:pt>
                <c:pt idx="14">
                  <c:v>1816.1</c:v>
                </c:pt>
                <c:pt idx="15">
                  <c:v>1760</c:v>
                </c:pt>
                <c:pt idx="16">
                  <c:v>1675.53</c:v>
                </c:pt>
                <c:pt idx="17">
                  <c:v>1607.05</c:v>
                </c:pt>
                <c:pt idx="18">
                  <c:v>1508.99</c:v>
                </c:pt>
                <c:pt idx="19">
                  <c:v>1407.81</c:v>
                </c:pt>
                <c:pt idx="20">
                  <c:v>1379</c:v>
                </c:pt>
                <c:pt idx="21">
                  <c:v>1376.88</c:v>
                </c:pt>
                <c:pt idx="22">
                  <c:v>1394.52</c:v>
                </c:pt>
                <c:pt idx="23">
                  <c:v>1337.6</c:v>
                </c:pt>
                <c:pt idx="24">
                  <c:v>1801.48</c:v>
                </c:pt>
                <c:pt idx="25">
                  <c:v>1822.48</c:v>
                </c:pt>
                <c:pt idx="26">
                  <c:v>1171.8800000000001</c:v>
                </c:pt>
                <c:pt idx="27">
                  <c:v>493.34</c:v>
                </c:pt>
                <c:pt idx="28">
                  <c:v>360.72</c:v>
                </c:pt>
              </c:numCache>
            </c:numRef>
          </c:yVal>
          <c:smooth val="1"/>
        </c:ser>
        <c:ser>
          <c:idx val="1"/>
          <c:order val="1"/>
          <c:tx>
            <c:v>Juvenile</c:v>
          </c:tx>
          <c:marker>
            <c:symbol val="square"/>
            <c:size val="4"/>
          </c:marker>
          <c:xVal>
            <c:numRef>
              <c:f>'O. mykiss Trout Table'!$B$4:$B$32</c:f>
              <c:numCache>
                <c:formatCode>#,##0</c:formatCode>
                <c:ptCount val="29"/>
                <c:pt idx="0">
                  <c:v>1.8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120</c:v>
                </c:pt>
                <c:pt idx="14">
                  <c:v>140</c:v>
                </c:pt>
                <c:pt idx="15">
                  <c:v>160</c:v>
                </c:pt>
                <c:pt idx="16">
                  <c:v>180</c:v>
                </c:pt>
                <c:pt idx="17">
                  <c:v>200</c:v>
                </c:pt>
                <c:pt idx="18">
                  <c:v>230</c:v>
                </c:pt>
                <c:pt idx="19">
                  <c:v>260</c:v>
                </c:pt>
                <c:pt idx="20">
                  <c:v>290</c:v>
                </c:pt>
                <c:pt idx="21">
                  <c:v>320</c:v>
                </c:pt>
                <c:pt idx="22">
                  <c:v>400</c:v>
                </c:pt>
                <c:pt idx="23">
                  <c:v>600</c:v>
                </c:pt>
                <c:pt idx="24">
                  <c:v>800</c:v>
                </c:pt>
                <c:pt idx="25">
                  <c:v>1000</c:v>
                </c:pt>
                <c:pt idx="26">
                  <c:v>1400</c:v>
                </c:pt>
                <c:pt idx="27">
                  <c:v>1800</c:v>
                </c:pt>
                <c:pt idx="28">
                  <c:v>2200</c:v>
                </c:pt>
              </c:numCache>
            </c:numRef>
          </c:xVal>
          <c:yVal>
            <c:numRef>
              <c:f>'O. mykiss Trout Table'!$D$4:$D$32</c:f>
              <c:numCache>
                <c:formatCode>#,##0</c:formatCode>
                <c:ptCount val="29"/>
                <c:pt idx="0">
                  <c:v>9221.2199999999993</c:v>
                </c:pt>
                <c:pt idx="1">
                  <c:v>12154.09</c:v>
                </c:pt>
                <c:pt idx="2">
                  <c:v>15014.69</c:v>
                </c:pt>
                <c:pt idx="3">
                  <c:v>16636.48</c:v>
                </c:pt>
                <c:pt idx="4">
                  <c:v>17545.400000000001</c:v>
                </c:pt>
                <c:pt idx="5">
                  <c:v>18590.560000000001</c:v>
                </c:pt>
                <c:pt idx="6">
                  <c:v>18964.45</c:v>
                </c:pt>
                <c:pt idx="7">
                  <c:v>19090.18</c:v>
                </c:pt>
                <c:pt idx="8">
                  <c:v>19286.740000000002</c:v>
                </c:pt>
                <c:pt idx="9">
                  <c:v>19274.23</c:v>
                </c:pt>
                <c:pt idx="10">
                  <c:v>19089.73</c:v>
                </c:pt>
                <c:pt idx="11">
                  <c:v>18965.32</c:v>
                </c:pt>
                <c:pt idx="12">
                  <c:v>18881.150000000001</c:v>
                </c:pt>
                <c:pt idx="13">
                  <c:v>18737.169999999998</c:v>
                </c:pt>
                <c:pt idx="14">
                  <c:v>18618.23</c:v>
                </c:pt>
                <c:pt idx="15">
                  <c:v>18557.8</c:v>
                </c:pt>
                <c:pt idx="16">
                  <c:v>18532.77</c:v>
                </c:pt>
                <c:pt idx="17">
                  <c:v>18420.3</c:v>
                </c:pt>
                <c:pt idx="18">
                  <c:v>18236.41</c:v>
                </c:pt>
                <c:pt idx="19">
                  <c:v>18298.36</c:v>
                </c:pt>
                <c:pt idx="20">
                  <c:v>18513.54</c:v>
                </c:pt>
                <c:pt idx="21">
                  <c:v>18757.04</c:v>
                </c:pt>
                <c:pt idx="22">
                  <c:v>19001.45</c:v>
                </c:pt>
                <c:pt idx="23">
                  <c:v>17489.52</c:v>
                </c:pt>
                <c:pt idx="24">
                  <c:v>16491.28</c:v>
                </c:pt>
                <c:pt idx="25">
                  <c:v>16288.27</c:v>
                </c:pt>
                <c:pt idx="26">
                  <c:v>14609.19</c:v>
                </c:pt>
                <c:pt idx="27">
                  <c:v>12452.61</c:v>
                </c:pt>
                <c:pt idx="28">
                  <c:v>11007.76</c:v>
                </c:pt>
              </c:numCache>
            </c:numRef>
          </c:yVal>
          <c:smooth val="1"/>
        </c:ser>
        <c:ser>
          <c:idx val="2"/>
          <c:order val="2"/>
          <c:tx>
            <c:v>Adult</c:v>
          </c:tx>
          <c:marker>
            <c:symbol val="triangle"/>
            <c:size val="4"/>
          </c:marker>
          <c:xVal>
            <c:numRef>
              <c:f>'O. mykiss Trout Table'!$B$4:$B$32</c:f>
              <c:numCache>
                <c:formatCode>#,##0</c:formatCode>
                <c:ptCount val="29"/>
                <c:pt idx="0">
                  <c:v>1.8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120</c:v>
                </c:pt>
                <c:pt idx="14">
                  <c:v>140</c:v>
                </c:pt>
                <c:pt idx="15">
                  <c:v>160</c:v>
                </c:pt>
                <c:pt idx="16">
                  <c:v>180</c:v>
                </c:pt>
                <c:pt idx="17">
                  <c:v>200</c:v>
                </c:pt>
                <c:pt idx="18">
                  <c:v>230</c:v>
                </c:pt>
                <c:pt idx="19">
                  <c:v>260</c:v>
                </c:pt>
                <c:pt idx="20">
                  <c:v>290</c:v>
                </c:pt>
                <c:pt idx="21">
                  <c:v>320</c:v>
                </c:pt>
                <c:pt idx="22">
                  <c:v>400</c:v>
                </c:pt>
                <c:pt idx="23">
                  <c:v>600</c:v>
                </c:pt>
                <c:pt idx="24">
                  <c:v>800</c:v>
                </c:pt>
                <c:pt idx="25">
                  <c:v>1000</c:v>
                </c:pt>
                <c:pt idx="26">
                  <c:v>1400</c:v>
                </c:pt>
                <c:pt idx="27">
                  <c:v>1800</c:v>
                </c:pt>
                <c:pt idx="28">
                  <c:v>2200</c:v>
                </c:pt>
              </c:numCache>
            </c:numRef>
          </c:xVal>
          <c:yVal>
            <c:numRef>
              <c:f>'O. mykiss Trout Table'!$E$4:$E$32</c:f>
              <c:numCache>
                <c:formatCode>#,##0</c:formatCode>
                <c:ptCount val="29"/>
                <c:pt idx="0">
                  <c:v>698.97</c:v>
                </c:pt>
                <c:pt idx="1">
                  <c:v>2092.33</c:v>
                </c:pt>
                <c:pt idx="2">
                  <c:v>4165.6000000000004</c:v>
                </c:pt>
                <c:pt idx="3">
                  <c:v>6047.5</c:v>
                </c:pt>
                <c:pt idx="4">
                  <c:v>7711.07</c:v>
                </c:pt>
                <c:pt idx="5">
                  <c:v>10532.05</c:v>
                </c:pt>
                <c:pt idx="6">
                  <c:v>12747.62</c:v>
                </c:pt>
                <c:pt idx="7">
                  <c:v>14298.96</c:v>
                </c:pt>
                <c:pt idx="8">
                  <c:v>15531.88</c:v>
                </c:pt>
                <c:pt idx="9">
                  <c:v>16458.77</c:v>
                </c:pt>
                <c:pt idx="10">
                  <c:v>17088.87</c:v>
                </c:pt>
                <c:pt idx="11">
                  <c:v>17527.62</c:v>
                </c:pt>
                <c:pt idx="12">
                  <c:v>17871.75</c:v>
                </c:pt>
                <c:pt idx="13">
                  <c:v>18436.740000000002</c:v>
                </c:pt>
                <c:pt idx="14">
                  <c:v>18752.29</c:v>
                </c:pt>
                <c:pt idx="15">
                  <c:v>18927.21</c:v>
                </c:pt>
                <c:pt idx="16">
                  <c:v>19077.29</c:v>
                </c:pt>
                <c:pt idx="17">
                  <c:v>19212.38</c:v>
                </c:pt>
                <c:pt idx="18">
                  <c:v>19347.509999999998</c:v>
                </c:pt>
                <c:pt idx="19">
                  <c:v>19702.43</c:v>
                </c:pt>
                <c:pt idx="20">
                  <c:v>20099.07</c:v>
                </c:pt>
                <c:pt idx="21">
                  <c:v>20454.080000000002</c:v>
                </c:pt>
                <c:pt idx="22">
                  <c:v>21273.11</c:v>
                </c:pt>
                <c:pt idx="23">
                  <c:v>22018.58</c:v>
                </c:pt>
                <c:pt idx="24">
                  <c:v>21772.5</c:v>
                </c:pt>
                <c:pt idx="25">
                  <c:v>21591.69</c:v>
                </c:pt>
                <c:pt idx="26">
                  <c:v>21492.12</c:v>
                </c:pt>
                <c:pt idx="27">
                  <c:v>20624.93</c:v>
                </c:pt>
                <c:pt idx="28">
                  <c:v>19543.150000000001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26272"/>
        <c:axId val="33132928"/>
      </c:scatterChart>
      <c:valAx>
        <c:axId val="33126272"/>
        <c:scaling>
          <c:orientation val="minMax"/>
          <c:max val="25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132928"/>
        <c:crosses val="autoZero"/>
        <c:crossBetween val="midCat"/>
      </c:valAx>
      <c:valAx>
        <c:axId val="331329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12627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7973764817859301"/>
          <c:y val="0.93846990760043048"/>
          <c:w val="0.30499345274148426"/>
          <c:h val="4.1358635011773323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New Bullards Bar Reach</a:t>
            </a:r>
          </a:p>
          <a:p>
            <a:pPr algn="ctr">
              <a:defRPr sz="1600"/>
            </a:pPr>
            <a:r>
              <a:rPr lang="en-US" sz="1600" i="1"/>
              <a:t>O. mykiss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'Trout Extrapolation'!$B$1</c:f>
              <c:strCache>
                <c:ptCount val="1"/>
                <c:pt idx="0">
                  <c:v>Spawning</c:v>
                </c:pt>
              </c:strCache>
            </c:strRef>
          </c:tx>
          <c:marker>
            <c:symbol val="diamond"/>
            <c:size val="4"/>
          </c:marker>
          <c:xVal>
            <c:numRef>
              <c:f>'Trout Extrapolation'!$A$2:$A$54</c:f>
              <c:numCache>
                <c:formatCode>#,##0</c:formatCode>
                <c:ptCount val="53"/>
                <c:pt idx="0">
                  <c:v>0</c:v>
                </c:pt>
                <c:pt idx="1">
                  <c:v>1.8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230</c:v>
                </c:pt>
                <c:pt idx="20">
                  <c:v>260</c:v>
                </c:pt>
                <c:pt idx="21">
                  <c:v>290</c:v>
                </c:pt>
                <c:pt idx="22">
                  <c:v>320</c:v>
                </c:pt>
                <c:pt idx="23">
                  <c:v>400</c:v>
                </c:pt>
                <c:pt idx="24">
                  <c:v>600</c:v>
                </c:pt>
                <c:pt idx="25">
                  <c:v>800</c:v>
                </c:pt>
                <c:pt idx="26">
                  <c:v>1000</c:v>
                </c:pt>
                <c:pt idx="27">
                  <c:v>1400</c:v>
                </c:pt>
                <c:pt idx="28">
                  <c:v>1800</c:v>
                </c:pt>
                <c:pt idx="29">
                  <c:v>2200</c:v>
                </c:pt>
                <c:pt idx="30">
                  <c:v>2880</c:v>
                </c:pt>
                <c:pt idx="31">
                  <c:v>3200</c:v>
                </c:pt>
                <c:pt idx="32">
                  <c:v>3600</c:v>
                </c:pt>
                <c:pt idx="33">
                  <c:v>4000</c:v>
                </c:pt>
                <c:pt idx="34">
                  <c:v>5500</c:v>
                </c:pt>
                <c:pt idx="35">
                  <c:v>6000</c:v>
                </c:pt>
                <c:pt idx="36">
                  <c:v>6500</c:v>
                </c:pt>
                <c:pt idx="37">
                  <c:v>7000</c:v>
                </c:pt>
                <c:pt idx="38">
                  <c:v>8000</c:v>
                </c:pt>
                <c:pt idx="39">
                  <c:v>9000</c:v>
                </c:pt>
                <c:pt idx="40">
                  <c:v>10000</c:v>
                </c:pt>
                <c:pt idx="41">
                  <c:v>15000</c:v>
                </c:pt>
                <c:pt idx="42">
                  <c:v>20000</c:v>
                </c:pt>
                <c:pt idx="43">
                  <c:v>25000</c:v>
                </c:pt>
                <c:pt idx="44">
                  <c:v>30000</c:v>
                </c:pt>
                <c:pt idx="45">
                  <c:v>35000</c:v>
                </c:pt>
                <c:pt idx="46">
                  <c:v>40000</c:v>
                </c:pt>
                <c:pt idx="47">
                  <c:v>45000</c:v>
                </c:pt>
                <c:pt idx="48">
                  <c:v>50000</c:v>
                </c:pt>
                <c:pt idx="49">
                  <c:v>55000</c:v>
                </c:pt>
                <c:pt idx="50">
                  <c:v>60000</c:v>
                </c:pt>
                <c:pt idx="51">
                  <c:v>65000</c:v>
                </c:pt>
                <c:pt idx="52">
                  <c:v>67000</c:v>
                </c:pt>
              </c:numCache>
            </c:numRef>
          </c:xVal>
          <c:yVal>
            <c:numRef>
              <c:f>'Trout Extrapolation'!$B$2:$B$54</c:f>
              <c:numCache>
                <c:formatCode>#,##0</c:formatCode>
                <c:ptCount val="53"/>
                <c:pt idx="0">
                  <c:v>0</c:v>
                </c:pt>
                <c:pt idx="1">
                  <c:v>413.75</c:v>
                </c:pt>
                <c:pt idx="2">
                  <c:v>810.62</c:v>
                </c:pt>
                <c:pt idx="3">
                  <c:v>1128.75</c:v>
                </c:pt>
                <c:pt idx="4">
                  <c:v>1259.31</c:v>
                </c:pt>
                <c:pt idx="5">
                  <c:v>1304.79</c:v>
                </c:pt>
                <c:pt idx="6">
                  <c:v>1330.35</c:v>
                </c:pt>
                <c:pt idx="7">
                  <c:v>1313.44</c:v>
                </c:pt>
                <c:pt idx="8">
                  <c:v>1419.66</c:v>
                </c:pt>
                <c:pt idx="9">
                  <c:v>1548.46</c:v>
                </c:pt>
                <c:pt idx="10">
                  <c:v>1631.48</c:v>
                </c:pt>
                <c:pt idx="11">
                  <c:v>1699.05</c:v>
                </c:pt>
                <c:pt idx="12">
                  <c:v>1743.93</c:v>
                </c:pt>
                <c:pt idx="13">
                  <c:v>1774.09</c:v>
                </c:pt>
                <c:pt idx="14">
                  <c:v>1816.36</c:v>
                </c:pt>
                <c:pt idx="15">
                  <c:v>1816.1</c:v>
                </c:pt>
                <c:pt idx="16">
                  <c:v>1760</c:v>
                </c:pt>
                <c:pt idx="17">
                  <c:v>1675.53</c:v>
                </c:pt>
                <c:pt idx="18">
                  <c:v>1607.05</c:v>
                </c:pt>
                <c:pt idx="19">
                  <c:v>1508.99</c:v>
                </c:pt>
                <c:pt idx="20">
                  <c:v>1407.81</c:v>
                </c:pt>
                <c:pt idx="21">
                  <c:v>1379</c:v>
                </c:pt>
                <c:pt idx="22">
                  <c:v>1376.88</c:v>
                </c:pt>
                <c:pt idx="23">
                  <c:v>1394.52</c:v>
                </c:pt>
                <c:pt idx="24">
                  <c:v>1337.6</c:v>
                </c:pt>
                <c:pt idx="25">
                  <c:v>1801.48</c:v>
                </c:pt>
                <c:pt idx="26">
                  <c:v>1822.48</c:v>
                </c:pt>
                <c:pt idx="27">
                  <c:v>1171.8800000000001</c:v>
                </c:pt>
                <c:pt idx="28">
                  <c:v>493.34</c:v>
                </c:pt>
                <c:pt idx="29">
                  <c:v>360.72</c:v>
                </c:pt>
                <c:pt idx="30">
                  <c:v>120.85207807767557</c:v>
                </c:pt>
                <c:pt idx="31">
                  <c:v>82.895291341491173</c:v>
                </c:pt>
                <c:pt idx="32">
                  <c:v>48.598277747587879</c:v>
                </c:pt>
                <c:pt idx="33">
                  <c:v>28.491275702285382</c:v>
                </c:pt>
                <c:pt idx="34">
                  <c:v>3.8463890290041114</c:v>
                </c:pt>
                <c:pt idx="35">
                  <c:v>1.9731812406914835</c:v>
                </c:pt>
                <c:pt idx="36">
                  <c:v>1.0122335986448205</c:v>
                </c:pt>
                <c:pt idx="37">
                  <c:v>0.51927153831361994</c:v>
                </c:pt>
                <c:pt idx="38">
                  <c:v>0.1366539094037296</c:v>
                </c:pt>
                <c:pt idx="39">
                  <c:v>3.5962477388938242E-2</c:v>
                </c:pt>
                <c:pt idx="40">
                  <c:v>9.4640525513907999E-3</c:v>
                </c:pt>
                <c:pt idx="41">
                  <c:v>1.194578928102592E-5</c:v>
                </c:pt>
                <c:pt idx="42">
                  <c:v>1.5078306124336009E-8</c:v>
                </c:pt>
                <c:pt idx="43">
                  <c:v>1.9032255653488579E-11</c:v>
                </c:pt>
                <c:pt idx="44">
                  <c:v>2.4023040272084873E-14</c:v>
                </c:pt>
                <c:pt idx="45">
                  <c:v>3.0322546860515142E-17</c:v>
                </c:pt>
                <c:pt idx="46">
                  <c:v>3.8273958570371256E-20</c:v>
                </c:pt>
                <c:pt idx="47">
                  <c:v>4.8310450681635415E-23</c:v>
                </c:pt>
                <c:pt idx="48">
                  <c:v>6.0978789031491833E-26</c:v>
                </c:pt>
                <c:pt idx="49">
                  <c:v>7.6969116604840962E-29</c:v>
                </c:pt>
                <c:pt idx="50">
                  <c:v>9.7152550993920345E-32</c:v>
                </c:pt>
                <c:pt idx="51">
                  <c:v>1.2262864095328316E-34</c:v>
                </c:pt>
                <c:pt idx="52">
                  <c:v>8.4927237526644491E-36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'Trout Extrapolation'!$C$1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'Trout Extrapolation'!$A$2:$A$54</c:f>
              <c:numCache>
                <c:formatCode>#,##0</c:formatCode>
                <c:ptCount val="53"/>
                <c:pt idx="0">
                  <c:v>0</c:v>
                </c:pt>
                <c:pt idx="1">
                  <c:v>1.8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230</c:v>
                </c:pt>
                <c:pt idx="20">
                  <c:v>260</c:v>
                </c:pt>
                <c:pt idx="21">
                  <c:v>290</c:v>
                </c:pt>
                <c:pt idx="22">
                  <c:v>320</c:v>
                </c:pt>
                <c:pt idx="23">
                  <c:v>400</c:v>
                </c:pt>
                <c:pt idx="24">
                  <c:v>600</c:v>
                </c:pt>
                <c:pt idx="25">
                  <c:v>800</c:v>
                </c:pt>
                <c:pt idx="26">
                  <c:v>1000</c:v>
                </c:pt>
                <c:pt idx="27">
                  <c:v>1400</c:v>
                </c:pt>
                <c:pt idx="28">
                  <c:v>1800</c:v>
                </c:pt>
                <c:pt idx="29">
                  <c:v>2200</c:v>
                </c:pt>
                <c:pt idx="30">
                  <c:v>2880</c:v>
                </c:pt>
                <c:pt idx="31">
                  <c:v>3200</c:v>
                </c:pt>
                <c:pt idx="32">
                  <c:v>3600</c:v>
                </c:pt>
                <c:pt idx="33">
                  <c:v>4000</c:v>
                </c:pt>
                <c:pt idx="34">
                  <c:v>5500</c:v>
                </c:pt>
                <c:pt idx="35">
                  <c:v>6000</c:v>
                </c:pt>
                <c:pt idx="36">
                  <c:v>6500</c:v>
                </c:pt>
                <c:pt idx="37">
                  <c:v>7000</c:v>
                </c:pt>
                <c:pt idx="38">
                  <c:v>8000</c:v>
                </c:pt>
                <c:pt idx="39">
                  <c:v>9000</c:v>
                </c:pt>
                <c:pt idx="40">
                  <c:v>10000</c:v>
                </c:pt>
                <c:pt idx="41">
                  <c:v>15000</c:v>
                </c:pt>
                <c:pt idx="42">
                  <c:v>20000</c:v>
                </c:pt>
                <c:pt idx="43">
                  <c:v>25000</c:v>
                </c:pt>
                <c:pt idx="44">
                  <c:v>30000</c:v>
                </c:pt>
                <c:pt idx="45">
                  <c:v>35000</c:v>
                </c:pt>
                <c:pt idx="46">
                  <c:v>40000</c:v>
                </c:pt>
                <c:pt idx="47">
                  <c:v>45000</c:v>
                </c:pt>
                <c:pt idx="48">
                  <c:v>50000</c:v>
                </c:pt>
                <c:pt idx="49">
                  <c:v>55000</c:v>
                </c:pt>
                <c:pt idx="50">
                  <c:v>60000</c:v>
                </c:pt>
                <c:pt idx="51">
                  <c:v>65000</c:v>
                </c:pt>
                <c:pt idx="52">
                  <c:v>67000</c:v>
                </c:pt>
              </c:numCache>
            </c:numRef>
          </c:xVal>
          <c:yVal>
            <c:numRef>
              <c:f>'Trout Extrapolation'!$C$2:$C$54</c:f>
              <c:numCache>
                <c:formatCode>#,##0</c:formatCode>
                <c:ptCount val="53"/>
                <c:pt idx="0">
                  <c:v>0</c:v>
                </c:pt>
                <c:pt idx="1">
                  <c:v>9221.2199999999993</c:v>
                </c:pt>
                <c:pt idx="2">
                  <c:v>12154.09</c:v>
                </c:pt>
                <c:pt idx="3">
                  <c:v>15014.69</c:v>
                </c:pt>
                <c:pt idx="4">
                  <c:v>16636.48</c:v>
                </c:pt>
                <c:pt idx="5">
                  <c:v>17545.400000000001</c:v>
                </c:pt>
                <c:pt idx="6">
                  <c:v>18590.560000000001</c:v>
                </c:pt>
                <c:pt idx="7">
                  <c:v>18964.45</c:v>
                </c:pt>
                <c:pt idx="8">
                  <c:v>19090.18</c:v>
                </c:pt>
                <c:pt idx="9">
                  <c:v>19286.740000000002</c:v>
                </c:pt>
                <c:pt idx="10">
                  <c:v>19274.23</c:v>
                </c:pt>
                <c:pt idx="11">
                  <c:v>19089.73</c:v>
                </c:pt>
                <c:pt idx="12">
                  <c:v>18965.32</c:v>
                </c:pt>
                <c:pt idx="13">
                  <c:v>18881.150000000001</c:v>
                </c:pt>
                <c:pt idx="14">
                  <c:v>18737.169999999998</c:v>
                </c:pt>
                <c:pt idx="15">
                  <c:v>18618.23</c:v>
                </c:pt>
                <c:pt idx="16">
                  <c:v>18557.8</c:v>
                </c:pt>
                <c:pt idx="17">
                  <c:v>18532.77</c:v>
                </c:pt>
                <c:pt idx="18">
                  <c:v>18420.3</c:v>
                </c:pt>
                <c:pt idx="19">
                  <c:v>18236.41</c:v>
                </c:pt>
                <c:pt idx="20">
                  <c:v>18298.36</c:v>
                </c:pt>
                <c:pt idx="21">
                  <c:v>18513.54</c:v>
                </c:pt>
                <c:pt idx="22">
                  <c:v>18757.04</c:v>
                </c:pt>
                <c:pt idx="23">
                  <c:v>19001.45</c:v>
                </c:pt>
                <c:pt idx="24">
                  <c:v>17489.52</c:v>
                </c:pt>
                <c:pt idx="25">
                  <c:v>16491.28</c:v>
                </c:pt>
                <c:pt idx="26">
                  <c:v>16288.27</c:v>
                </c:pt>
                <c:pt idx="27">
                  <c:v>14609.19</c:v>
                </c:pt>
                <c:pt idx="28">
                  <c:v>12452.61</c:v>
                </c:pt>
                <c:pt idx="29">
                  <c:v>11007.76</c:v>
                </c:pt>
                <c:pt idx="30">
                  <c:v>8601.5514635591207</c:v>
                </c:pt>
                <c:pt idx="31">
                  <c:v>7728.6909224088358</c:v>
                </c:pt>
                <c:pt idx="32">
                  <c:v>6733.1903756895954</c:v>
                </c:pt>
                <c:pt idx="33">
                  <c:v>5865.9161157332128</c:v>
                </c:pt>
                <c:pt idx="34">
                  <c:v>3497.574116446664</c:v>
                </c:pt>
                <c:pt idx="35">
                  <c:v>2943.8157127572704</c:v>
                </c:pt>
                <c:pt idx="36">
                  <c:v>2477.73189706722</c:v>
                </c:pt>
                <c:pt idx="37">
                  <c:v>2085.4414653538879</c:v>
                </c:pt>
                <c:pt idx="38">
                  <c:v>1477.3567810547149</c:v>
                </c:pt>
                <c:pt idx="39">
                  <c:v>1046.5808294254743</c:v>
                </c:pt>
                <c:pt idx="40">
                  <c:v>741.41293868021137</c:v>
                </c:pt>
                <c:pt idx="41">
                  <c:v>132.28088383833349</c:v>
                </c:pt>
                <c:pt idx="42">
                  <c:v>23.601196197357023</c:v>
                </c:pt>
                <c:pt idx="43">
                  <c:v>4.210861356406526</c:v>
                </c:pt>
                <c:pt idx="44">
                  <c:v>0.75129045217053181</c:v>
                </c:pt>
                <c:pt idx="45">
                  <c:v>0.1340432029812266</c:v>
                </c:pt>
                <c:pt idx="46">
                  <c:v>2.3915624394741992E-2</c:v>
                </c:pt>
                <c:pt idx="47">
                  <c:v>4.2669607818195962E-3</c:v>
                </c:pt>
                <c:pt idx="48">
                  <c:v>7.612995593620982E-4</c:v>
                </c:pt>
                <c:pt idx="49">
                  <c:v>1.3582900071506401E-4</c:v>
                </c:pt>
                <c:pt idx="50">
                  <c:v>2.4234241578586913E-5</c:v>
                </c:pt>
                <c:pt idx="51">
                  <c:v>4.3238075948252119E-6</c:v>
                </c:pt>
                <c:pt idx="52">
                  <c:v>2.1699070504002063E-6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'Trout Extrapolation'!$D$1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'Trout Extrapolation'!$A$2:$A$54</c:f>
              <c:numCache>
                <c:formatCode>#,##0</c:formatCode>
                <c:ptCount val="53"/>
                <c:pt idx="0">
                  <c:v>0</c:v>
                </c:pt>
                <c:pt idx="1">
                  <c:v>1.8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230</c:v>
                </c:pt>
                <c:pt idx="20">
                  <c:v>260</c:v>
                </c:pt>
                <c:pt idx="21">
                  <c:v>290</c:v>
                </c:pt>
                <c:pt idx="22">
                  <c:v>320</c:v>
                </c:pt>
                <c:pt idx="23">
                  <c:v>400</c:v>
                </c:pt>
                <c:pt idx="24">
                  <c:v>600</c:v>
                </c:pt>
                <c:pt idx="25">
                  <c:v>800</c:v>
                </c:pt>
                <c:pt idx="26">
                  <c:v>1000</c:v>
                </c:pt>
                <c:pt idx="27">
                  <c:v>1400</c:v>
                </c:pt>
                <c:pt idx="28">
                  <c:v>1800</c:v>
                </c:pt>
                <c:pt idx="29">
                  <c:v>2200</c:v>
                </c:pt>
                <c:pt idx="30">
                  <c:v>2880</c:v>
                </c:pt>
                <c:pt idx="31">
                  <c:v>3200</c:v>
                </c:pt>
                <c:pt idx="32">
                  <c:v>3600</c:v>
                </c:pt>
                <c:pt idx="33">
                  <c:v>4000</c:v>
                </c:pt>
                <c:pt idx="34">
                  <c:v>5500</c:v>
                </c:pt>
                <c:pt idx="35">
                  <c:v>6000</c:v>
                </c:pt>
                <c:pt idx="36">
                  <c:v>6500</c:v>
                </c:pt>
                <c:pt idx="37">
                  <c:v>7000</c:v>
                </c:pt>
                <c:pt idx="38">
                  <c:v>8000</c:v>
                </c:pt>
                <c:pt idx="39">
                  <c:v>9000</c:v>
                </c:pt>
                <c:pt idx="40">
                  <c:v>10000</c:v>
                </c:pt>
                <c:pt idx="41">
                  <c:v>15000</c:v>
                </c:pt>
                <c:pt idx="42">
                  <c:v>20000</c:v>
                </c:pt>
                <c:pt idx="43">
                  <c:v>25000</c:v>
                </c:pt>
                <c:pt idx="44">
                  <c:v>30000</c:v>
                </c:pt>
                <c:pt idx="45">
                  <c:v>35000</c:v>
                </c:pt>
                <c:pt idx="46">
                  <c:v>40000</c:v>
                </c:pt>
                <c:pt idx="47">
                  <c:v>45000</c:v>
                </c:pt>
                <c:pt idx="48">
                  <c:v>50000</c:v>
                </c:pt>
                <c:pt idx="49">
                  <c:v>55000</c:v>
                </c:pt>
                <c:pt idx="50">
                  <c:v>60000</c:v>
                </c:pt>
                <c:pt idx="51">
                  <c:v>65000</c:v>
                </c:pt>
                <c:pt idx="52">
                  <c:v>67000</c:v>
                </c:pt>
              </c:numCache>
            </c:numRef>
          </c:xVal>
          <c:yVal>
            <c:numRef>
              <c:f>'Trout Extrapolation'!$D$2:$D$54</c:f>
              <c:numCache>
                <c:formatCode>#,##0</c:formatCode>
                <c:ptCount val="53"/>
                <c:pt idx="0">
                  <c:v>0</c:v>
                </c:pt>
                <c:pt idx="1">
                  <c:v>698.97</c:v>
                </c:pt>
                <c:pt idx="2">
                  <c:v>2092.33</c:v>
                </c:pt>
                <c:pt idx="3">
                  <c:v>4165.6000000000004</c:v>
                </c:pt>
                <c:pt idx="4">
                  <c:v>6047.5</c:v>
                </c:pt>
                <c:pt idx="5">
                  <c:v>7711.07</c:v>
                </c:pt>
                <c:pt idx="6">
                  <c:v>10532.05</c:v>
                </c:pt>
                <c:pt idx="7">
                  <c:v>12747.62</c:v>
                </c:pt>
                <c:pt idx="8">
                  <c:v>14298.96</c:v>
                </c:pt>
                <c:pt idx="9">
                  <c:v>15531.88</c:v>
                </c:pt>
                <c:pt idx="10">
                  <c:v>16458.77</c:v>
                </c:pt>
                <c:pt idx="11">
                  <c:v>17088.87</c:v>
                </c:pt>
                <c:pt idx="12">
                  <c:v>17527.62</c:v>
                </c:pt>
                <c:pt idx="13">
                  <c:v>17871.75</c:v>
                </c:pt>
                <c:pt idx="14">
                  <c:v>18436.740000000002</c:v>
                </c:pt>
                <c:pt idx="15">
                  <c:v>18752.29</c:v>
                </c:pt>
                <c:pt idx="16">
                  <c:v>18927.21</c:v>
                </c:pt>
                <c:pt idx="17">
                  <c:v>19077.29</c:v>
                </c:pt>
                <c:pt idx="18">
                  <c:v>19212.38</c:v>
                </c:pt>
                <c:pt idx="19">
                  <c:v>19347.509999999998</c:v>
                </c:pt>
                <c:pt idx="20">
                  <c:v>19702.43</c:v>
                </c:pt>
                <c:pt idx="21">
                  <c:v>20099.07</c:v>
                </c:pt>
                <c:pt idx="22">
                  <c:v>20454.080000000002</c:v>
                </c:pt>
                <c:pt idx="23">
                  <c:v>21273.11</c:v>
                </c:pt>
                <c:pt idx="24">
                  <c:v>22018.58</c:v>
                </c:pt>
                <c:pt idx="25">
                  <c:v>21772.5</c:v>
                </c:pt>
                <c:pt idx="26">
                  <c:v>21591.69</c:v>
                </c:pt>
                <c:pt idx="27">
                  <c:v>21492.12</c:v>
                </c:pt>
                <c:pt idx="28">
                  <c:v>20624.93</c:v>
                </c:pt>
                <c:pt idx="29">
                  <c:v>19543.150000000001</c:v>
                </c:pt>
                <c:pt idx="30">
                  <c:v>18064.298530182074</c:v>
                </c:pt>
                <c:pt idx="31">
                  <c:v>17352.645595598522</c:v>
                </c:pt>
                <c:pt idx="32">
                  <c:v>16526.195808542645</c:v>
                </c:pt>
                <c:pt idx="33">
                  <c:v>15739.107123329242</c:v>
                </c:pt>
                <c:pt idx="34">
                  <c:v>13107.114114785842</c:v>
                </c:pt>
                <c:pt idx="35">
                  <c:v>12331.504819080377</c:v>
                </c:pt>
                <c:pt idx="36">
                  <c:v>11601.791955977576</c:v>
                </c:pt>
                <c:pt idx="37">
                  <c:v>10915.259618722179</c:v>
                </c:pt>
                <c:pt idx="38">
                  <c:v>9661.6669491754819</c:v>
                </c:pt>
                <c:pt idx="39">
                  <c:v>8552.0465382863567</c:v>
                </c:pt>
                <c:pt idx="40">
                  <c:v>7569.8635005481274</c:v>
                </c:pt>
                <c:pt idx="41">
                  <c:v>4113.1828151296722</c:v>
                </c:pt>
                <c:pt idx="42">
                  <c:v>2234.9508507588043</c:v>
                </c:pt>
                <c:pt idx="43">
                  <c:v>1214.3893256906035</c:v>
                </c:pt>
                <c:pt idx="44">
                  <c:v>659.85407860337489</c:v>
                </c:pt>
                <c:pt idx="45">
                  <c:v>358.5402109837384</c:v>
                </c:pt>
                <c:pt idx="46">
                  <c:v>194.81744079592647</c:v>
                </c:pt>
                <c:pt idx="47">
                  <c:v>105.85656524867642</c:v>
                </c:pt>
                <c:pt idx="48">
                  <c:v>57.51852791242289</c:v>
                </c:pt>
                <c:pt idx="49">
                  <c:v>31.253432845097315</c:v>
                </c:pt>
                <c:pt idx="50">
                  <c:v>16.98195520737664</c:v>
                </c:pt>
                <c:pt idx="51">
                  <c:v>9.2273640497250256</c:v>
                </c:pt>
                <c:pt idx="52">
                  <c:v>7.2295895411965425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'Trout Extrapolation'!$F$1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'Trout Extrapolation'!$F$2:$F$3</c:f>
              <c:numCache>
                <c:formatCode>General</c:formatCode>
                <c:ptCount val="2"/>
                <c:pt idx="0">
                  <c:v>2200</c:v>
                </c:pt>
                <c:pt idx="1">
                  <c:v>2200</c:v>
                </c:pt>
              </c:numCache>
            </c:numRef>
          </c:xVal>
          <c:yVal>
            <c:numRef>
              <c:f>'Trout Extrapolation'!$G$2:$G$3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23000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'Trout Extrapolation'!$H$1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'Trout Extrapolation'!$H$2:$H$3</c:f>
              <c:numCache>
                <c:formatCode>General</c:formatCode>
                <c:ptCount val="2"/>
                <c:pt idx="0">
                  <c:v>1152</c:v>
                </c:pt>
                <c:pt idx="1">
                  <c:v>1152</c:v>
                </c:pt>
              </c:numCache>
            </c:numRef>
          </c:xVal>
          <c:yVal>
            <c:numRef>
              <c:f>'Trout Extrapolation'!$I$2:$I$3</c:f>
              <c:numCache>
                <c:formatCode>General</c:formatCode>
                <c:ptCount val="2"/>
                <c:pt idx="0">
                  <c:v>0</c:v>
                </c:pt>
                <c:pt idx="1">
                  <c:v>23000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'Trout Extrapolation'!$J$1</c:f>
              <c:strCache>
                <c:ptCount val="1"/>
                <c:pt idx="0">
                  <c:v>2%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'Trout Extrapolation'!$J$2:$J$3</c:f>
              <c:numCache>
                <c:formatCode>General</c:formatCode>
                <c:ptCount val="2"/>
                <c:pt idx="0">
                  <c:v>2200</c:v>
                </c:pt>
                <c:pt idx="1">
                  <c:v>2200</c:v>
                </c:pt>
              </c:numCache>
            </c:numRef>
          </c:xVal>
          <c:yVal>
            <c:numRef>
              <c:f>'Trout Extrapolation'!$K$2:$K$3</c:f>
              <c:numCache>
                <c:formatCode>General</c:formatCode>
                <c:ptCount val="2"/>
                <c:pt idx="0">
                  <c:v>0</c:v>
                </c:pt>
                <c:pt idx="1">
                  <c:v>23000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38880"/>
        <c:axId val="33370112"/>
      </c:scatterChart>
      <c:valAx>
        <c:axId val="33338880"/>
        <c:scaling>
          <c:orientation val="minMax"/>
          <c:max val="5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70112"/>
        <c:crosses val="autoZero"/>
        <c:crossBetween val="midCat"/>
        <c:majorUnit val="500"/>
        <c:minorUnit val="100"/>
      </c:valAx>
      <c:valAx>
        <c:axId val="33370112"/>
        <c:scaling>
          <c:orientation val="minMax"/>
          <c:max val="23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38880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US" sz="1600" b="0" i="0" baseline="0">
                <a:effectLst/>
                <a:latin typeface="Times New Roman" pitchFamily="18" charset="0"/>
                <a:cs typeface="Times New Roman" pitchFamily="18" charset="0"/>
              </a:rPr>
              <a:t>North Yuba River - New Bullards Bar Dam Reach</a:t>
            </a:r>
            <a:endParaRPr lang="en-US" sz="1600">
              <a:effectLst/>
              <a:latin typeface="Times New Roman" pitchFamily="18" charset="0"/>
              <a:cs typeface="Times New Roman" pitchFamily="18" charset="0"/>
            </a:endParaRPr>
          </a:p>
          <a:p>
            <a:pPr algn="ctr">
              <a:defRPr/>
            </a:pPr>
            <a:r>
              <a:rPr lang="en-US" sz="1600" b="0" i="0" baseline="0">
                <a:effectLst/>
                <a:latin typeface="Times New Roman" pitchFamily="18" charset="0"/>
                <a:cs typeface="Times New Roman" pitchFamily="18" charset="0"/>
              </a:rPr>
              <a:t>Sacramento Sucker</a:t>
            </a:r>
            <a:endParaRPr lang="en-US" sz="1600">
              <a:effectLst/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9434432234432234"/>
          <c:y val="2.42057488653555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8"/>
          <c:y val="0.12455874936964199"/>
          <c:w val="0.84615384615384714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Juvenile</c:v>
          </c:tx>
          <c:marker>
            <c:symbol val="diamond"/>
            <c:size val="4"/>
          </c:marker>
          <c:xVal>
            <c:numRef>
              <c:f>'Sac. Sucker Table'!$B$4:$B$32</c:f>
              <c:numCache>
                <c:formatCode>0.00</c:formatCode>
                <c:ptCount val="29"/>
                <c:pt idx="0">
                  <c:v>1.8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120</c:v>
                </c:pt>
                <c:pt idx="14">
                  <c:v>140</c:v>
                </c:pt>
                <c:pt idx="15">
                  <c:v>160</c:v>
                </c:pt>
                <c:pt idx="16">
                  <c:v>180</c:v>
                </c:pt>
                <c:pt idx="17">
                  <c:v>200</c:v>
                </c:pt>
                <c:pt idx="18">
                  <c:v>230</c:v>
                </c:pt>
                <c:pt idx="19">
                  <c:v>260</c:v>
                </c:pt>
                <c:pt idx="20">
                  <c:v>290</c:v>
                </c:pt>
                <c:pt idx="21">
                  <c:v>320</c:v>
                </c:pt>
                <c:pt idx="22">
                  <c:v>400</c:v>
                </c:pt>
                <c:pt idx="23">
                  <c:v>600</c:v>
                </c:pt>
                <c:pt idx="24">
                  <c:v>800</c:v>
                </c:pt>
                <c:pt idx="25">
                  <c:v>1000</c:v>
                </c:pt>
                <c:pt idx="26">
                  <c:v>1400</c:v>
                </c:pt>
                <c:pt idx="27">
                  <c:v>1800</c:v>
                </c:pt>
                <c:pt idx="28">
                  <c:v>2200</c:v>
                </c:pt>
              </c:numCache>
            </c:numRef>
          </c:xVal>
          <c:yVal>
            <c:numRef>
              <c:f>'Sac. Sucker Table'!$C$4:$C$32</c:f>
              <c:numCache>
                <c:formatCode>0.00</c:formatCode>
                <c:ptCount val="29"/>
                <c:pt idx="0">
                  <c:v>15834.36</c:v>
                </c:pt>
                <c:pt idx="1">
                  <c:v>17358.5</c:v>
                </c:pt>
                <c:pt idx="2">
                  <c:v>19103.87</c:v>
                </c:pt>
                <c:pt idx="3">
                  <c:v>20054.830000000002</c:v>
                </c:pt>
                <c:pt idx="4">
                  <c:v>21319.8</c:v>
                </c:pt>
                <c:pt idx="5">
                  <c:v>22433.64</c:v>
                </c:pt>
                <c:pt idx="6">
                  <c:v>21591.68</c:v>
                </c:pt>
                <c:pt idx="7">
                  <c:v>21419.83</c:v>
                </c:pt>
                <c:pt idx="8">
                  <c:v>21450.92</c:v>
                </c:pt>
                <c:pt idx="9">
                  <c:v>20262.2</c:v>
                </c:pt>
                <c:pt idx="10">
                  <c:v>19876.48</c:v>
                </c:pt>
                <c:pt idx="11">
                  <c:v>19986.59</c:v>
                </c:pt>
                <c:pt idx="12">
                  <c:v>19478.57</c:v>
                </c:pt>
                <c:pt idx="13">
                  <c:v>18697.22</c:v>
                </c:pt>
                <c:pt idx="14">
                  <c:v>18737.77</c:v>
                </c:pt>
                <c:pt idx="15">
                  <c:v>18984.09</c:v>
                </c:pt>
                <c:pt idx="16">
                  <c:v>18493.46</c:v>
                </c:pt>
                <c:pt idx="17">
                  <c:v>18762.75</c:v>
                </c:pt>
                <c:pt idx="18">
                  <c:v>18520.3</c:v>
                </c:pt>
                <c:pt idx="19">
                  <c:v>18363.439999999999</c:v>
                </c:pt>
                <c:pt idx="20">
                  <c:v>18306.79</c:v>
                </c:pt>
                <c:pt idx="21">
                  <c:v>18242.580000000002</c:v>
                </c:pt>
                <c:pt idx="22">
                  <c:v>17416.41</c:v>
                </c:pt>
                <c:pt idx="23">
                  <c:v>16112.04</c:v>
                </c:pt>
                <c:pt idx="24">
                  <c:v>14178.99</c:v>
                </c:pt>
                <c:pt idx="25">
                  <c:v>14846.76</c:v>
                </c:pt>
                <c:pt idx="26">
                  <c:v>12927.72</c:v>
                </c:pt>
                <c:pt idx="27">
                  <c:v>11054.88</c:v>
                </c:pt>
                <c:pt idx="28">
                  <c:v>8444.77</c:v>
                </c:pt>
              </c:numCache>
            </c:numRef>
          </c:yVal>
          <c:smooth val="1"/>
        </c:ser>
        <c:ser>
          <c:idx val="1"/>
          <c:order val="1"/>
          <c:tx>
            <c:v>Adult</c:v>
          </c:tx>
          <c:marker>
            <c:symbol val="square"/>
            <c:size val="4"/>
          </c:marker>
          <c:xVal>
            <c:numRef>
              <c:f>'Sac. Sucker Table'!$B$4:$B$32</c:f>
              <c:numCache>
                <c:formatCode>0.00</c:formatCode>
                <c:ptCount val="29"/>
                <c:pt idx="0">
                  <c:v>1.8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120</c:v>
                </c:pt>
                <c:pt idx="14">
                  <c:v>140</c:v>
                </c:pt>
                <c:pt idx="15">
                  <c:v>160</c:v>
                </c:pt>
                <c:pt idx="16">
                  <c:v>180</c:v>
                </c:pt>
                <c:pt idx="17">
                  <c:v>200</c:v>
                </c:pt>
                <c:pt idx="18">
                  <c:v>230</c:v>
                </c:pt>
                <c:pt idx="19">
                  <c:v>260</c:v>
                </c:pt>
                <c:pt idx="20">
                  <c:v>290</c:v>
                </c:pt>
                <c:pt idx="21">
                  <c:v>320</c:v>
                </c:pt>
                <c:pt idx="22">
                  <c:v>400</c:v>
                </c:pt>
                <c:pt idx="23">
                  <c:v>600</c:v>
                </c:pt>
                <c:pt idx="24">
                  <c:v>800</c:v>
                </c:pt>
                <c:pt idx="25">
                  <c:v>1000</c:v>
                </c:pt>
                <c:pt idx="26">
                  <c:v>1400</c:v>
                </c:pt>
                <c:pt idx="27">
                  <c:v>1800</c:v>
                </c:pt>
                <c:pt idx="28">
                  <c:v>2200</c:v>
                </c:pt>
              </c:numCache>
            </c:numRef>
          </c:xVal>
          <c:yVal>
            <c:numRef>
              <c:f>'Sac. Sucker Table'!$D$4:$D$32</c:f>
              <c:numCache>
                <c:formatCode>0.00</c:formatCode>
                <c:ptCount val="29"/>
                <c:pt idx="0">
                  <c:v>11495.27</c:v>
                </c:pt>
                <c:pt idx="1">
                  <c:v>12523.47</c:v>
                </c:pt>
                <c:pt idx="2">
                  <c:v>14217.62</c:v>
                </c:pt>
                <c:pt idx="3">
                  <c:v>14853.63</c:v>
                </c:pt>
                <c:pt idx="4">
                  <c:v>14810.12</c:v>
                </c:pt>
                <c:pt idx="5">
                  <c:v>16268.94</c:v>
                </c:pt>
                <c:pt idx="6">
                  <c:v>17270.96</c:v>
                </c:pt>
                <c:pt idx="7">
                  <c:v>17557.64</c:v>
                </c:pt>
                <c:pt idx="8">
                  <c:v>18076.07</c:v>
                </c:pt>
                <c:pt idx="9">
                  <c:v>17814.68</c:v>
                </c:pt>
                <c:pt idx="10">
                  <c:v>17895.599999999999</c:v>
                </c:pt>
                <c:pt idx="11">
                  <c:v>17650.919999999998</c:v>
                </c:pt>
                <c:pt idx="12">
                  <c:v>16963.7</c:v>
                </c:pt>
                <c:pt idx="13">
                  <c:v>17384.39</c:v>
                </c:pt>
                <c:pt idx="14">
                  <c:v>16789.599999999999</c:v>
                </c:pt>
                <c:pt idx="15">
                  <c:v>16587.52</c:v>
                </c:pt>
                <c:pt idx="16">
                  <c:v>16063.8</c:v>
                </c:pt>
                <c:pt idx="17">
                  <c:v>15703.7</c:v>
                </c:pt>
                <c:pt idx="18">
                  <c:v>13875.83</c:v>
                </c:pt>
                <c:pt idx="19">
                  <c:v>14060.02</c:v>
                </c:pt>
                <c:pt idx="20">
                  <c:v>13827.02</c:v>
                </c:pt>
                <c:pt idx="21">
                  <c:v>13995.86</c:v>
                </c:pt>
                <c:pt idx="22">
                  <c:v>16081.09</c:v>
                </c:pt>
                <c:pt idx="23">
                  <c:v>16078.65</c:v>
                </c:pt>
                <c:pt idx="24">
                  <c:v>15685.71</c:v>
                </c:pt>
                <c:pt idx="25">
                  <c:v>16195.67</c:v>
                </c:pt>
                <c:pt idx="26">
                  <c:v>13999.55</c:v>
                </c:pt>
                <c:pt idx="27">
                  <c:v>13482.67</c:v>
                </c:pt>
                <c:pt idx="28">
                  <c:v>13110.83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67392"/>
        <c:axId val="33475968"/>
      </c:scatterChart>
      <c:valAx>
        <c:axId val="33467392"/>
        <c:scaling>
          <c:orientation val="minMax"/>
          <c:max val="25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475968"/>
        <c:crosses val="autoZero"/>
        <c:crossBetween val="midCat"/>
        <c:majorUnit val="500"/>
      </c:valAx>
      <c:valAx>
        <c:axId val="33475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46739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2352352109832425"/>
          <c:y val="0.93916876124221238"/>
          <c:w val="0.20276969225000721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New Bullards Bar Reach</a:t>
            </a:r>
          </a:p>
          <a:p>
            <a:pPr algn="ctr">
              <a:defRPr sz="1600"/>
            </a:pPr>
            <a:r>
              <a:rPr lang="en-US" sz="1600"/>
              <a:t>Sacramento Sucker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'Sac. Sucker Extrapolation'!$B$1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'Sac. Sucker Extrapolation'!$A$2:$A$57</c:f>
              <c:numCache>
                <c:formatCode>#,##0</c:formatCode>
                <c:ptCount val="56"/>
                <c:pt idx="0" formatCode="General">
                  <c:v>0</c:v>
                </c:pt>
                <c:pt idx="1">
                  <c:v>1.8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230</c:v>
                </c:pt>
                <c:pt idx="20">
                  <c:v>260</c:v>
                </c:pt>
                <c:pt idx="21">
                  <c:v>290</c:v>
                </c:pt>
                <c:pt idx="22">
                  <c:v>320</c:v>
                </c:pt>
                <c:pt idx="23">
                  <c:v>400</c:v>
                </c:pt>
                <c:pt idx="24">
                  <c:v>600</c:v>
                </c:pt>
                <c:pt idx="25">
                  <c:v>800</c:v>
                </c:pt>
                <c:pt idx="26">
                  <c:v>1000</c:v>
                </c:pt>
                <c:pt idx="27">
                  <c:v>1400</c:v>
                </c:pt>
                <c:pt idx="28">
                  <c:v>1800</c:v>
                </c:pt>
                <c:pt idx="29">
                  <c:v>2200</c:v>
                </c:pt>
                <c:pt idx="30">
                  <c:v>2880</c:v>
                </c:pt>
                <c:pt idx="31">
                  <c:v>3200</c:v>
                </c:pt>
                <c:pt idx="32">
                  <c:v>3600</c:v>
                </c:pt>
                <c:pt idx="33">
                  <c:v>4000</c:v>
                </c:pt>
                <c:pt idx="34">
                  <c:v>5500</c:v>
                </c:pt>
                <c:pt idx="35">
                  <c:v>6000</c:v>
                </c:pt>
                <c:pt idx="36">
                  <c:v>6500</c:v>
                </c:pt>
                <c:pt idx="37">
                  <c:v>7000</c:v>
                </c:pt>
                <c:pt idx="38">
                  <c:v>8000</c:v>
                </c:pt>
                <c:pt idx="39">
                  <c:v>9000</c:v>
                </c:pt>
                <c:pt idx="40">
                  <c:v>10000</c:v>
                </c:pt>
                <c:pt idx="41">
                  <c:v>11000</c:v>
                </c:pt>
                <c:pt idx="42">
                  <c:v>12000</c:v>
                </c:pt>
                <c:pt idx="43">
                  <c:v>13000</c:v>
                </c:pt>
                <c:pt idx="44">
                  <c:v>14000</c:v>
                </c:pt>
                <c:pt idx="45">
                  <c:v>15000</c:v>
                </c:pt>
                <c:pt idx="46">
                  <c:v>16000</c:v>
                </c:pt>
                <c:pt idx="47">
                  <c:v>17000</c:v>
                </c:pt>
                <c:pt idx="48">
                  <c:v>18000</c:v>
                </c:pt>
                <c:pt idx="49">
                  <c:v>19000</c:v>
                </c:pt>
                <c:pt idx="50">
                  <c:v>20000</c:v>
                </c:pt>
                <c:pt idx="51">
                  <c:v>25000</c:v>
                </c:pt>
                <c:pt idx="52">
                  <c:v>30000</c:v>
                </c:pt>
                <c:pt idx="53">
                  <c:v>35000</c:v>
                </c:pt>
                <c:pt idx="54">
                  <c:v>40000</c:v>
                </c:pt>
                <c:pt idx="55">
                  <c:v>45000</c:v>
                </c:pt>
              </c:numCache>
            </c:numRef>
          </c:xVal>
          <c:yVal>
            <c:numRef>
              <c:f>'Sac. Sucker Extrapolation'!$B$2:$B$57</c:f>
              <c:numCache>
                <c:formatCode>#,##0</c:formatCode>
                <c:ptCount val="56"/>
                <c:pt idx="0" formatCode="General">
                  <c:v>0</c:v>
                </c:pt>
                <c:pt idx="1">
                  <c:v>15834.36</c:v>
                </c:pt>
                <c:pt idx="2">
                  <c:v>17358.5</c:v>
                </c:pt>
                <c:pt idx="3">
                  <c:v>19103.87</c:v>
                </c:pt>
                <c:pt idx="4">
                  <c:v>20054.830000000002</c:v>
                </c:pt>
                <c:pt idx="5">
                  <c:v>21319.8</c:v>
                </c:pt>
                <c:pt idx="6">
                  <c:v>22433.64</c:v>
                </c:pt>
                <c:pt idx="7">
                  <c:v>21591.68</c:v>
                </c:pt>
                <c:pt idx="8">
                  <c:v>21419.83</c:v>
                </c:pt>
                <c:pt idx="9">
                  <c:v>21450.92</c:v>
                </c:pt>
                <c:pt idx="10">
                  <c:v>20262.2</c:v>
                </c:pt>
                <c:pt idx="11">
                  <c:v>19876.48</c:v>
                </c:pt>
                <c:pt idx="12">
                  <c:v>19986.59</c:v>
                </c:pt>
                <c:pt idx="13">
                  <c:v>19478.57</c:v>
                </c:pt>
                <c:pt idx="14">
                  <c:v>18697.22</c:v>
                </c:pt>
                <c:pt idx="15">
                  <c:v>18737.77</c:v>
                </c:pt>
                <c:pt idx="16">
                  <c:v>18984.09</c:v>
                </c:pt>
                <c:pt idx="17">
                  <c:v>18493.46</c:v>
                </c:pt>
                <c:pt idx="18">
                  <c:v>18762.75</c:v>
                </c:pt>
                <c:pt idx="19">
                  <c:v>18520.3</c:v>
                </c:pt>
                <c:pt idx="20">
                  <c:v>18363.439999999999</c:v>
                </c:pt>
                <c:pt idx="21">
                  <c:v>18306.79</c:v>
                </c:pt>
                <c:pt idx="22">
                  <c:v>18242.580000000002</c:v>
                </c:pt>
                <c:pt idx="23">
                  <c:v>17416.41</c:v>
                </c:pt>
                <c:pt idx="24">
                  <c:v>16112.04</c:v>
                </c:pt>
                <c:pt idx="25">
                  <c:v>14178.99</c:v>
                </c:pt>
                <c:pt idx="26">
                  <c:v>14846.76</c:v>
                </c:pt>
                <c:pt idx="27">
                  <c:v>12927.72</c:v>
                </c:pt>
                <c:pt idx="28">
                  <c:v>11054.88</c:v>
                </c:pt>
                <c:pt idx="29">
                  <c:v>8444.77</c:v>
                </c:pt>
                <c:pt idx="30">
                  <c:v>5991.8400939935455</c:v>
                </c:pt>
                <c:pt idx="31">
                  <c:v>5053.4336754062952</c:v>
                </c:pt>
                <c:pt idx="32">
                  <c:v>4084.3176802196399</c:v>
                </c:pt>
                <c:pt idx="33">
                  <c:v>3301.0527068238471</c:v>
                </c:pt>
                <c:pt idx="34">
                  <c:v>1485.5969516562195</c:v>
                </c:pt>
                <c:pt idx="35">
                  <c:v>1138.4584368831645</c:v>
                </c:pt>
                <c:pt idx="36">
                  <c:v>872.43556273154297</c:v>
                </c:pt>
                <c:pt idx="37">
                  <c:v>668.5740879592754</c:v>
                </c:pt>
                <c:pt idx="38">
                  <c:v>392.62857264630162</c:v>
                </c:pt>
                <c:pt idx="39">
                  <c:v>230.57608548487809</c:v>
                </c:pt>
                <c:pt idx="40">
                  <c:v>135.40871679103103</c:v>
                </c:pt>
                <c:pt idx="41">
                  <c:v>79.520478216272565</c:v>
                </c:pt>
                <c:pt idx="42">
                  <c:v>46.699404629196806</c:v>
                </c:pt>
                <c:pt idx="43">
                  <c:v>27.424814860773534</c:v>
                </c:pt>
                <c:pt idx="44">
                  <c:v>16.105568713770577</c:v>
                </c:pt>
                <c:pt idx="45">
                  <c:v>9.4581985297190503</c:v>
                </c:pt>
                <c:pt idx="46">
                  <c:v>5.554446478570588</c:v>
                </c:pt>
                <c:pt idx="47">
                  <c:v>3.2619188089956159</c:v>
                </c:pt>
                <c:pt idx="48">
                  <c:v>1.9156029961814569</c:v>
                </c:pt>
                <c:pt idx="49">
                  <c:v>1.1249620403977116</c:v>
                </c:pt>
                <c:pt idx="50">
                  <c:v>0.66064815875653449</c:v>
                </c:pt>
                <c:pt idx="51">
                  <c:v>4.6145784347515054E-2</c:v>
                </c:pt>
                <c:pt idx="52">
                  <c:v>3.2232488425538944E-3</c:v>
                </c:pt>
                <c:pt idx="53">
                  <c:v>2.2514154321844358E-4</c:v>
                </c:pt>
                <c:pt idx="54">
                  <c:v>1.5725969963466997E-5</c:v>
                </c:pt>
                <c:pt idx="55">
                  <c:v>1.0984473489724522E-6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'Sac. Sucker Extrapolation'!$C$1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'Sac. Sucker Extrapolation'!$A$2:$A$57</c:f>
              <c:numCache>
                <c:formatCode>#,##0</c:formatCode>
                <c:ptCount val="56"/>
                <c:pt idx="0" formatCode="General">
                  <c:v>0</c:v>
                </c:pt>
                <c:pt idx="1">
                  <c:v>1.8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230</c:v>
                </c:pt>
                <c:pt idx="20">
                  <c:v>260</c:v>
                </c:pt>
                <c:pt idx="21">
                  <c:v>290</c:v>
                </c:pt>
                <c:pt idx="22">
                  <c:v>320</c:v>
                </c:pt>
                <c:pt idx="23">
                  <c:v>400</c:v>
                </c:pt>
                <c:pt idx="24">
                  <c:v>600</c:v>
                </c:pt>
                <c:pt idx="25">
                  <c:v>800</c:v>
                </c:pt>
                <c:pt idx="26">
                  <c:v>1000</c:v>
                </c:pt>
                <c:pt idx="27">
                  <c:v>1400</c:v>
                </c:pt>
                <c:pt idx="28">
                  <c:v>1800</c:v>
                </c:pt>
                <c:pt idx="29">
                  <c:v>2200</c:v>
                </c:pt>
                <c:pt idx="30">
                  <c:v>2880</c:v>
                </c:pt>
                <c:pt idx="31">
                  <c:v>3200</c:v>
                </c:pt>
                <c:pt idx="32">
                  <c:v>3600</c:v>
                </c:pt>
                <c:pt idx="33">
                  <c:v>4000</c:v>
                </c:pt>
                <c:pt idx="34">
                  <c:v>5500</c:v>
                </c:pt>
                <c:pt idx="35">
                  <c:v>6000</c:v>
                </c:pt>
                <c:pt idx="36">
                  <c:v>6500</c:v>
                </c:pt>
                <c:pt idx="37">
                  <c:v>7000</c:v>
                </c:pt>
                <c:pt idx="38">
                  <c:v>8000</c:v>
                </c:pt>
                <c:pt idx="39">
                  <c:v>9000</c:v>
                </c:pt>
                <c:pt idx="40">
                  <c:v>10000</c:v>
                </c:pt>
                <c:pt idx="41">
                  <c:v>11000</c:v>
                </c:pt>
                <c:pt idx="42">
                  <c:v>12000</c:v>
                </c:pt>
                <c:pt idx="43">
                  <c:v>13000</c:v>
                </c:pt>
                <c:pt idx="44">
                  <c:v>14000</c:v>
                </c:pt>
                <c:pt idx="45">
                  <c:v>15000</c:v>
                </c:pt>
                <c:pt idx="46">
                  <c:v>16000</c:v>
                </c:pt>
                <c:pt idx="47">
                  <c:v>17000</c:v>
                </c:pt>
                <c:pt idx="48">
                  <c:v>18000</c:v>
                </c:pt>
                <c:pt idx="49">
                  <c:v>19000</c:v>
                </c:pt>
                <c:pt idx="50">
                  <c:v>20000</c:v>
                </c:pt>
                <c:pt idx="51">
                  <c:v>25000</c:v>
                </c:pt>
                <c:pt idx="52">
                  <c:v>30000</c:v>
                </c:pt>
                <c:pt idx="53">
                  <c:v>35000</c:v>
                </c:pt>
                <c:pt idx="54">
                  <c:v>40000</c:v>
                </c:pt>
                <c:pt idx="55">
                  <c:v>45000</c:v>
                </c:pt>
              </c:numCache>
            </c:numRef>
          </c:xVal>
          <c:yVal>
            <c:numRef>
              <c:f>'Sac. Sucker Extrapolation'!$C$2:$C$57</c:f>
              <c:numCache>
                <c:formatCode>#,##0</c:formatCode>
                <c:ptCount val="56"/>
                <c:pt idx="0" formatCode="General">
                  <c:v>0</c:v>
                </c:pt>
                <c:pt idx="1">
                  <c:v>11495.27</c:v>
                </c:pt>
                <c:pt idx="2">
                  <c:v>12523.47</c:v>
                </c:pt>
                <c:pt idx="3">
                  <c:v>14217.62</c:v>
                </c:pt>
                <c:pt idx="4">
                  <c:v>14853.63</c:v>
                </c:pt>
                <c:pt idx="5">
                  <c:v>14810.12</c:v>
                </c:pt>
                <c:pt idx="6">
                  <c:v>16268.94</c:v>
                </c:pt>
                <c:pt idx="7">
                  <c:v>17270.96</c:v>
                </c:pt>
                <c:pt idx="8">
                  <c:v>17557.64</c:v>
                </c:pt>
                <c:pt idx="9">
                  <c:v>18076.07</c:v>
                </c:pt>
                <c:pt idx="10">
                  <c:v>17814.68</c:v>
                </c:pt>
                <c:pt idx="11">
                  <c:v>17895.599999999999</c:v>
                </c:pt>
                <c:pt idx="12">
                  <c:v>17650.919999999998</c:v>
                </c:pt>
                <c:pt idx="13">
                  <c:v>16963.7</c:v>
                </c:pt>
                <c:pt idx="14">
                  <c:v>17384.39</c:v>
                </c:pt>
                <c:pt idx="15">
                  <c:v>16789.599999999999</c:v>
                </c:pt>
                <c:pt idx="16">
                  <c:v>16587.52</c:v>
                </c:pt>
                <c:pt idx="17">
                  <c:v>16063.8</c:v>
                </c:pt>
                <c:pt idx="18">
                  <c:v>15703.7</c:v>
                </c:pt>
                <c:pt idx="19">
                  <c:v>13875.83</c:v>
                </c:pt>
                <c:pt idx="20">
                  <c:v>14060.02</c:v>
                </c:pt>
                <c:pt idx="21">
                  <c:v>13827.02</c:v>
                </c:pt>
                <c:pt idx="22">
                  <c:v>13995.86</c:v>
                </c:pt>
                <c:pt idx="23">
                  <c:v>16081.09</c:v>
                </c:pt>
                <c:pt idx="24">
                  <c:v>16078.65</c:v>
                </c:pt>
                <c:pt idx="25">
                  <c:v>15685.71</c:v>
                </c:pt>
                <c:pt idx="26">
                  <c:v>16195.67</c:v>
                </c:pt>
                <c:pt idx="27">
                  <c:v>13999.55</c:v>
                </c:pt>
                <c:pt idx="28">
                  <c:v>13482.67</c:v>
                </c:pt>
                <c:pt idx="29">
                  <c:v>13110.83</c:v>
                </c:pt>
                <c:pt idx="30">
                  <c:v>12379.985551312384</c:v>
                </c:pt>
                <c:pt idx="31">
                  <c:v>12059.424472539386</c:v>
                </c:pt>
                <c:pt idx="32">
                  <c:v>11670.370316450917</c:v>
                </c:pt>
                <c:pt idx="33">
                  <c:v>11293.867599837389</c:v>
                </c:pt>
                <c:pt idx="34">
                  <c:v>9987.0080228643528</c:v>
                </c:pt>
                <c:pt idx="35">
                  <c:v>9585.901622661042</c:v>
                </c:pt>
                <c:pt idx="36">
                  <c:v>9200.904786394769</c:v>
                </c:pt>
                <c:pt idx="37">
                  <c:v>8831.3705085574966</c:v>
                </c:pt>
                <c:pt idx="38">
                  <c:v>8136.2304903112736</c:v>
                </c:pt>
                <c:pt idx="39">
                  <c:v>7495.8067411310049</c:v>
                </c:pt>
                <c:pt idx="40">
                  <c:v>6905.7924019351913</c:v>
                </c:pt>
                <c:pt idx="41">
                  <c:v>6362.2196176618745</c:v>
                </c:pt>
                <c:pt idx="42">
                  <c:v>5861.432853385315</c:v>
                </c:pt>
                <c:pt idx="43">
                  <c:v>5400.0643107901296</c:v>
                </c:pt>
                <c:pt idx="44">
                  <c:v>4975.0112796783642</c:v>
                </c:pt>
                <c:pt idx="45">
                  <c:v>4583.4152721980199</c:v>
                </c:pt>
                <c:pt idx="46">
                  <c:v>4222.6427994704363</c:v>
                </c:pt>
                <c:pt idx="47">
                  <c:v>3890.2676613390604</c:v>
                </c:pt>
                <c:pt idx="48">
                  <c:v>3584.0546301378999</c:v>
                </c:pt>
                <c:pt idx="49">
                  <c:v>3301.9444187527747</c:v>
                </c:pt>
                <c:pt idx="50">
                  <c:v>3042.0398318853481</c:v>
                </c:pt>
                <c:pt idx="51">
                  <c:v>2019.0198332910807</c:v>
                </c:pt>
                <c:pt idx="52">
                  <c:v>1340.0354079835668</c:v>
                </c:pt>
                <c:pt idx="53">
                  <c:v>889.38942799914525</c:v>
                </c:pt>
                <c:pt idx="54">
                  <c:v>590.29302503799738</c:v>
                </c:pt>
                <c:pt idx="55">
                  <c:v>391.78097292252141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'Sac. Sucker Extrapolation'!$E$1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'Sac. Sucker Extrapolation'!$E$2:$E$3</c:f>
              <c:numCache>
                <c:formatCode>General</c:formatCode>
                <c:ptCount val="2"/>
                <c:pt idx="0">
                  <c:v>2200</c:v>
                </c:pt>
                <c:pt idx="1">
                  <c:v>2200</c:v>
                </c:pt>
              </c:numCache>
            </c:numRef>
          </c:xVal>
          <c:yVal>
            <c:numRef>
              <c:f>'Sac. Sucker Extrapolation'!$F$2:$F$3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23000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'Sac. Sucker Extrapolation'!$G$1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'Sac. Sucker Extrapolation'!$G$2:$G$3</c:f>
              <c:numCache>
                <c:formatCode>General</c:formatCode>
                <c:ptCount val="2"/>
                <c:pt idx="0">
                  <c:v>1152</c:v>
                </c:pt>
                <c:pt idx="1">
                  <c:v>1152</c:v>
                </c:pt>
              </c:numCache>
            </c:numRef>
          </c:xVal>
          <c:yVal>
            <c:numRef>
              <c:f>'Sac. Sucker Extrapolation'!$H$2:$H$3</c:f>
              <c:numCache>
                <c:formatCode>General</c:formatCode>
                <c:ptCount val="2"/>
                <c:pt idx="0">
                  <c:v>0</c:v>
                </c:pt>
                <c:pt idx="1">
                  <c:v>23000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'Sac. Sucker Extrapolation'!$I$1</c:f>
              <c:strCache>
                <c:ptCount val="1"/>
                <c:pt idx="0">
                  <c:v>2%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'Sac. Sucker Extrapolation'!$I$2:$I$3</c:f>
              <c:numCache>
                <c:formatCode>General</c:formatCode>
                <c:ptCount val="2"/>
                <c:pt idx="0">
                  <c:v>2200</c:v>
                </c:pt>
                <c:pt idx="1">
                  <c:v>2200</c:v>
                </c:pt>
              </c:numCache>
            </c:numRef>
          </c:xVal>
          <c:yVal>
            <c:numRef>
              <c:f>'Sac. Sucker Extrapolation'!$J$2:$J$3</c:f>
              <c:numCache>
                <c:formatCode>General</c:formatCode>
                <c:ptCount val="2"/>
                <c:pt idx="0">
                  <c:v>0</c:v>
                </c:pt>
                <c:pt idx="1">
                  <c:v>23000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63424"/>
        <c:axId val="54671616"/>
      </c:scatterChart>
      <c:valAx>
        <c:axId val="54663424"/>
        <c:scaling>
          <c:orientation val="minMax"/>
          <c:max val="5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4671616"/>
        <c:crosses val="autoZero"/>
        <c:crossBetween val="midCat"/>
        <c:majorUnit val="500"/>
        <c:minorUnit val="100"/>
      </c:valAx>
      <c:valAx>
        <c:axId val="54671616"/>
        <c:scaling>
          <c:orientation val="minMax"/>
          <c:max val="23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4663424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US" sz="1600" b="0" i="0" baseline="0">
                <a:effectLst/>
                <a:latin typeface="Times New Roman" pitchFamily="18" charset="0"/>
                <a:cs typeface="Times New Roman" pitchFamily="18" charset="0"/>
              </a:rPr>
              <a:t>North Yuba River - New Bullards Bar Dam Reach</a:t>
            </a:r>
            <a:endParaRPr lang="en-US" sz="1600">
              <a:effectLst/>
              <a:latin typeface="Times New Roman" pitchFamily="18" charset="0"/>
              <a:cs typeface="Times New Roman" pitchFamily="18" charset="0"/>
            </a:endParaRPr>
          </a:p>
          <a:p>
            <a:pPr algn="ctr">
              <a:defRPr/>
            </a:pPr>
            <a:r>
              <a:rPr lang="en-US" sz="1600" b="0" i="0" baseline="0">
                <a:effectLst/>
                <a:latin typeface="Times New Roman" pitchFamily="18" charset="0"/>
                <a:cs typeface="Times New Roman" pitchFamily="18" charset="0"/>
              </a:rPr>
              <a:t>Hardhead / Pikeminnow</a:t>
            </a:r>
            <a:endParaRPr lang="en-US" sz="1600">
              <a:effectLst/>
              <a:latin typeface="Times New Roman" pitchFamily="18" charset="0"/>
              <a:cs typeface="Times New Roman" pitchFamily="18" charset="0"/>
            </a:endParaRPr>
          </a:p>
          <a:p>
            <a:pPr algn="ctr">
              <a:defRPr/>
            </a:pPr>
            <a:endParaRPr lang="en-US"/>
          </a:p>
        </c:rich>
      </c:tx>
      <c:layout>
        <c:manualLayout>
          <c:xMode val="edge"/>
          <c:yMode val="edge"/>
          <c:x val="0.29434432234432234"/>
          <c:y val="2.21886031265758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6"/>
          <c:y val="0.12455874936964199"/>
          <c:w val="0.84615384615384726"/>
          <c:h val="0.7256681795259707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'Other Spp Tables'!$C$3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square"/>
            <c:size val="4"/>
          </c:marker>
          <c:xVal>
            <c:numRef>
              <c:f>'Other Spp Tables'!$B$4:$B$32</c:f>
              <c:numCache>
                <c:formatCode>#,##0</c:formatCode>
                <c:ptCount val="29"/>
                <c:pt idx="0">
                  <c:v>1.8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120</c:v>
                </c:pt>
                <c:pt idx="14">
                  <c:v>140</c:v>
                </c:pt>
                <c:pt idx="15">
                  <c:v>160</c:v>
                </c:pt>
                <c:pt idx="16">
                  <c:v>180</c:v>
                </c:pt>
                <c:pt idx="17">
                  <c:v>200</c:v>
                </c:pt>
                <c:pt idx="18">
                  <c:v>230</c:v>
                </c:pt>
                <c:pt idx="19">
                  <c:v>260</c:v>
                </c:pt>
                <c:pt idx="20">
                  <c:v>290</c:v>
                </c:pt>
                <c:pt idx="21">
                  <c:v>320</c:v>
                </c:pt>
                <c:pt idx="22">
                  <c:v>400</c:v>
                </c:pt>
                <c:pt idx="23">
                  <c:v>600</c:v>
                </c:pt>
                <c:pt idx="24">
                  <c:v>800</c:v>
                </c:pt>
                <c:pt idx="25">
                  <c:v>1000</c:v>
                </c:pt>
                <c:pt idx="26">
                  <c:v>1400</c:v>
                </c:pt>
                <c:pt idx="27">
                  <c:v>1800</c:v>
                </c:pt>
                <c:pt idx="28">
                  <c:v>2200</c:v>
                </c:pt>
              </c:numCache>
            </c:numRef>
          </c:xVal>
          <c:yVal>
            <c:numRef>
              <c:f>'Other Spp Tables'!$C$4:$C$32</c:f>
              <c:numCache>
                <c:formatCode>#,##0</c:formatCode>
                <c:ptCount val="29"/>
                <c:pt idx="0">
                  <c:v>25735.42</c:v>
                </c:pt>
                <c:pt idx="1">
                  <c:v>28110.21</c:v>
                </c:pt>
                <c:pt idx="2">
                  <c:v>30561.919999999998</c:v>
                </c:pt>
                <c:pt idx="3">
                  <c:v>31436.22</c:v>
                </c:pt>
                <c:pt idx="4">
                  <c:v>32214.93</c:v>
                </c:pt>
                <c:pt idx="5">
                  <c:v>33338.129999999997</c:v>
                </c:pt>
                <c:pt idx="6">
                  <c:v>33937.230000000003</c:v>
                </c:pt>
                <c:pt idx="7">
                  <c:v>34069.82</c:v>
                </c:pt>
                <c:pt idx="8">
                  <c:v>34374.04</c:v>
                </c:pt>
                <c:pt idx="9">
                  <c:v>34275.75</c:v>
                </c:pt>
                <c:pt idx="10">
                  <c:v>34239.050000000003</c:v>
                </c:pt>
                <c:pt idx="11">
                  <c:v>34066.21</c:v>
                </c:pt>
                <c:pt idx="12">
                  <c:v>33832.51</c:v>
                </c:pt>
                <c:pt idx="13">
                  <c:v>33284.160000000003</c:v>
                </c:pt>
                <c:pt idx="14">
                  <c:v>33185.71</c:v>
                </c:pt>
                <c:pt idx="15">
                  <c:v>32997.129999999997</c:v>
                </c:pt>
                <c:pt idx="16">
                  <c:v>32675.71</c:v>
                </c:pt>
                <c:pt idx="17">
                  <c:v>32079.83</c:v>
                </c:pt>
                <c:pt idx="18">
                  <c:v>31510.86</c:v>
                </c:pt>
                <c:pt idx="19">
                  <c:v>31554.42</c:v>
                </c:pt>
                <c:pt idx="20">
                  <c:v>31819.47</c:v>
                </c:pt>
                <c:pt idx="21">
                  <c:v>31638.11</c:v>
                </c:pt>
                <c:pt idx="22">
                  <c:v>31535.61</c:v>
                </c:pt>
                <c:pt idx="23">
                  <c:v>29268.560000000001</c:v>
                </c:pt>
                <c:pt idx="24">
                  <c:v>28391.03</c:v>
                </c:pt>
                <c:pt idx="25">
                  <c:v>27278.98</c:v>
                </c:pt>
                <c:pt idx="26">
                  <c:v>25105.95</c:v>
                </c:pt>
                <c:pt idx="27">
                  <c:v>22719.56</c:v>
                </c:pt>
                <c:pt idx="28">
                  <c:v>20525.79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'Other Spp Tables'!$D$3</c:f>
              <c:strCache>
                <c:ptCount val="1"/>
                <c:pt idx="0">
                  <c:v>Adult</c:v>
                </c:pt>
              </c:strCache>
            </c:strRef>
          </c:tx>
          <c:marker>
            <c:symbol val="diamond"/>
            <c:size val="4"/>
          </c:marker>
          <c:xVal>
            <c:numRef>
              <c:f>'Other Spp Tables'!$B$4:$B$32</c:f>
              <c:numCache>
                <c:formatCode>#,##0</c:formatCode>
                <c:ptCount val="29"/>
                <c:pt idx="0">
                  <c:v>1.8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120</c:v>
                </c:pt>
                <c:pt idx="14">
                  <c:v>140</c:v>
                </c:pt>
                <c:pt idx="15">
                  <c:v>160</c:v>
                </c:pt>
                <c:pt idx="16">
                  <c:v>180</c:v>
                </c:pt>
                <c:pt idx="17">
                  <c:v>200</c:v>
                </c:pt>
                <c:pt idx="18">
                  <c:v>230</c:v>
                </c:pt>
                <c:pt idx="19">
                  <c:v>260</c:v>
                </c:pt>
                <c:pt idx="20">
                  <c:v>290</c:v>
                </c:pt>
                <c:pt idx="21">
                  <c:v>320</c:v>
                </c:pt>
                <c:pt idx="22">
                  <c:v>400</c:v>
                </c:pt>
                <c:pt idx="23">
                  <c:v>600</c:v>
                </c:pt>
                <c:pt idx="24">
                  <c:v>800</c:v>
                </c:pt>
                <c:pt idx="25">
                  <c:v>1000</c:v>
                </c:pt>
                <c:pt idx="26">
                  <c:v>1400</c:v>
                </c:pt>
                <c:pt idx="27">
                  <c:v>1800</c:v>
                </c:pt>
                <c:pt idx="28">
                  <c:v>2200</c:v>
                </c:pt>
              </c:numCache>
            </c:numRef>
          </c:xVal>
          <c:yVal>
            <c:numRef>
              <c:f>'Other Spp Tables'!$D$4:$D$32</c:f>
              <c:numCache>
                <c:formatCode>#,##0</c:formatCode>
                <c:ptCount val="29"/>
                <c:pt idx="0">
                  <c:v>15124.35</c:v>
                </c:pt>
                <c:pt idx="1">
                  <c:v>17622.45</c:v>
                </c:pt>
                <c:pt idx="2">
                  <c:v>20317.12</c:v>
                </c:pt>
                <c:pt idx="3">
                  <c:v>22328.12</c:v>
                </c:pt>
                <c:pt idx="4">
                  <c:v>23971.4</c:v>
                </c:pt>
                <c:pt idx="5">
                  <c:v>26476.52</c:v>
                </c:pt>
                <c:pt idx="6">
                  <c:v>28414.92</c:v>
                </c:pt>
                <c:pt idx="7">
                  <c:v>29890.93</c:v>
                </c:pt>
                <c:pt idx="8">
                  <c:v>30980.7</c:v>
                </c:pt>
                <c:pt idx="9">
                  <c:v>31855.35</c:v>
                </c:pt>
                <c:pt idx="10">
                  <c:v>32564.720000000001</c:v>
                </c:pt>
                <c:pt idx="11">
                  <c:v>33124.19</c:v>
                </c:pt>
                <c:pt idx="12">
                  <c:v>33538.089999999997</c:v>
                </c:pt>
                <c:pt idx="13">
                  <c:v>34131.25</c:v>
                </c:pt>
                <c:pt idx="14">
                  <c:v>34553.32</c:v>
                </c:pt>
                <c:pt idx="15">
                  <c:v>34910.370000000003</c:v>
                </c:pt>
                <c:pt idx="16">
                  <c:v>35222.199999999997</c:v>
                </c:pt>
                <c:pt idx="17">
                  <c:v>35480.300000000003</c:v>
                </c:pt>
                <c:pt idx="18">
                  <c:v>35684.22</c:v>
                </c:pt>
                <c:pt idx="19">
                  <c:v>35978.699999999997</c:v>
                </c:pt>
                <c:pt idx="20">
                  <c:v>36349.08</c:v>
                </c:pt>
                <c:pt idx="21">
                  <c:v>36728.57</c:v>
                </c:pt>
                <c:pt idx="22">
                  <c:v>37603.339999999997</c:v>
                </c:pt>
                <c:pt idx="23">
                  <c:v>38867.53</c:v>
                </c:pt>
                <c:pt idx="24">
                  <c:v>38931.83</c:v>
                </c:pt>
                <c:pt idx="25">
                  <c:v>39142.54</c:v>
                </c:pt>
                <c:pt idx="26">
                  <c:v>39097.67</c:v>
                </c:pt>
                <c:pt idx="27">
                  <c:v>38498.839999999997</c:v>
                </c:pt>
                <c:pt idx="28">
                  <c:v>37485.379999999997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55712"/>
        <c:axId val="74460544"/>
      </c:scatterChart>
      <c:valAx>
        <c:axId val="62355712"/>
        <c:scaling>
          <c:orientation val="minMax"/>
          <c:max val="25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460544"/>
        <c:crosses val="autoZero"/>
        <c:crossBetween val="midCat"/>
        <c:majorUnit val="500"/>
      </c:valAx>
      <c:valAx>
        <c:axId val="74460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486E-3"/>
              <c:y val="0.3694200706001011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235571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3377993135473453"/>
          <c:y val="0.94118590698099203"/>
          <c:w val="0.20276969225000721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600"/>
              <a:t>New Bullards Bar Reach</a:t>
            </a:r>
          </a:p>
          <a:p>
            <a:pPr algn="ctr">
              <a:defRPr sz="1600"/>
            </a:pPr>
            <a:r>
              <a:rPr lang="en-US" sz="1600"/>
              <a:t>Hardhead</a:t>
            </a:r>
            <a:r>
              <a:rPr lang="en-US" sz="1600" baseline="0"/>
              <a:t> and Pikeminnow</a:t>
            </a:r>
            <a:endParaRPr lang="en-US" sz="16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'Other Spp Extrapolation'!$B$1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'Other Spp Extrapolation'!$A$2:$A$57</c:f>
              <c:numCache>
                <c:formatCode>#,##0</c:formatCode>
                <c:ptCount val="56"/>
                <c:pt idx="0" formatCode="General">
                  <c:v>0</c:v>
                </c:pt>
                <c:pt idx="1">
                  <c:v>1.8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230</c:v>
                </c:pt>
                <c:pt idx="20">
                  <c:v>260</c:v>
                </c:pt>
                <c:pt idx="21">
                  <c:v>290</c:v>
                </c:pt>
                <c:pt idx="22">
                  <c:v>320</c:v>
                </c:pt>
                <c:pt idx="23">
                  <c:v>400</c:v>
                </c:pt>
                <c:pt idx="24">
                  <c:v>600</c:v>
                </c:pt>
                <c:pt idx="25">
                  <c:v>800</c:v>
                </c:pt>
                <c:pt idx="26">
                  <c:v>1000</c:v>
                </c:pt>
                <c:pt idx="27">
                  <c:v>1400</c:v>
                </c:pt>
                <c:pt idx="28">
                  <c:v>1800</c:v>
                </c:pt>
                <c:pt idx="29">
                  <c:v>2200</c:v>
                </c:pt>
                <c:pt idx="30">
                  <c:v>2880</c:v>
                </c:pt>
                <c:pt idx="31">
                  <c:v>3200</c:v>
                </c:pt>
                <c:pt idx="32">
                  <c:v>3600</c:v>
                </c:pt>
                <c:pt idx="33">
                  <c:v>4000</c:v>
                </c:pt>
                <c:pt idx="34">
                  <c:v>5500</c:v>
                </c:pt>
                <c:pt idx="35">
                  <c:v>6000</c:v>
                </c:pt>
                <c:pt idx="36">
                  <c:v>6500</c:v>
                </c:pt>
                <c:pt idx="37">
                  <c:v>7000</c:v>
                </c:pt>
                <c:pt idx="38">
                  <c:v>8000</c:v>
                </c:pt>
                <c:pt idx="39">
                  <c:v>9000</c:v>
                </c:pt>
                <c:pt idx="40">
                  <c:v>10000</c:v>
                </c:pt>
                <c:pt idx="41">
                  <c:v>11000</c:v>
                </c:pt>
                <c:pt idx="42">
                  <c:v>12000</c:v>
                </c:pt>
                <c:pt idx="43">
                  <c:v>13000</c:v>
                </c:pt>
                <c:pt idx="44">
                  <c:v>14000</c:v>
                </c:pt>
                <c:pt idx="45">
                  <c:v>15000</c:v>
                </c:pt>
                <c:pt idx="46">
                  <c:v>16000</c:v>
                </c:pt>
                <c:pt idx="47">
                  <c:v>17000</c:v>
                </c:pt>
                <c:pt idx="48">
                  <c:v>18000</c:v>
                </c:pt>
                <c:pt idx="49">
                  <c:v>19000</c:v>
                </c:pt>
                <c:pt idx="50">
                  <c:v>20000</c:v>
                </c:pt>
                <c:pt idx="51">
                  <c:v>25000</c:v>
                </c:pt>
                <c:pt idx="52">
                  <c:v>30000</c:v>
                </c:pt>
                <c:pt idx="53">
                  <c:v>35000</c:v>
                </c:pt>
                <c:pt idx="54">
                  <c:v>40000</c:v>
                </c:pt>
                <c:pt idx="55">
                  <c:v>45000</c:v>
                </c:pt>
              </c:numCache>
            </c:numRef>
          </c:xVal>
          <c:yVal>
            <c:numRef>
              <c:f>'Other Spp Extrapolation'!$B$2:$B$57</c:f>
              <c:numCache>
                <c:formatCode>#,##0</c:formatCode>
                <c:ptCount val="56"/>
                <c:pt idx="0" formatCode="General">
                  <c:v>0</c:v>
                </c:pt>
                <c:pt idx="1">
                  <c:v>25735.42</c:v>
                </c:pt>
                <c:pt idx="2">
                  <c:v>28110.21</c:v>
                </c:pt>
                <c:pt idx="3">
                  <c:v>30561.919999999998</c:v>
                </c:pt>
                <c:pt idx="4">
                  <c:v>31436.22</c:v>
                </c:pt>
                <c:pt idx="5">
                  <c:v>32214.93</c:v>
                </c:pt>
                <c:pt idx="6">
                  <c:v>33338.129999999997</c:v>
                </c:pt>
                <c:pt idx="7">
                  <c:v>33937.230000000003</c:v>
                </c:pt>
                <c:pt idx="8">
                  <c:v>34069.82</c:v>
                </c:pt>
                <c:pt idx="9">
                  <c:v>34374.04</c:v>
                </c:pt>
                <c:pt idx="10">
                  <c:v>34275.75</c:v>
                </c:pt>
                <c:pt idx="11">
                  <c:v>34239.050000000003</c:v>
                </c:pt>
                <c:pt idx="12">
                  <c:v>34066.21</c:v>
                </c:pt>
                <c:pt idx="13">
                  <c:v>33832.51</c:v>
                </c:pt>
                <c:pt idx="14">
                  <c:v>33284.160000000003</c:v>
                </c:pt>
                <c:pt idx="15">
                  <c:v>33185.71</c:v>
                </c:pt>
                <c:pt idx="16">
                  <c:v>32997.129999999997</c:v>
                </c:pt>
                <c:pt idx="17">
                  <c:v>32675.71</c:v>
                </c:pt>
                <c:pt idx="18">
                  <c:v>32079.83</c:v>
                </c:pt>
                <c:pt idx="19">
                  <c:v>31510.86</c:v>
                </c:pt>
                <c:pt idx="20">
                  <c:v>31554.42</c:v>
                </c:pt>
                <c:pt idx="21">
                  <c:v>31819.47</c:v>
                </c:pt>
                <c:pt idx="22">
                  <c:v>31638.11</c:v>
                </c:pt>
                <c:pt idx="23">
                  <c:v>31535.61</c:v>
                </c:pt>
                <c:pt idx="24">
                  <c:v>29268.560000000001</c:v>
                </c:pt>
                <c:pt idx="25">
                  <c:v>28391.03</c:v>
                </c:pt>
                <c:pt idx="26">
                  <c:v>27278.98</c:v>
                </c:pt>
                <c:pt idx="27">
                  <c:v>25105.95</c:v>
                </c:pt>
                <c:pt idx="28">
                  <c:v>22719.56</c:v>
                </c:pt>
                <c:pt idx="29">
                  <c:v>20525.79</c:v>
                </c:pt>
                <c:pt idx="30">
                  <c:v>17300.759477359657</c:v>
                </c:pt>
                <c:pt idx="31">
                  <c:v>15961.527743670113</c:v>
                </c:pt>
                <c:pt idx="32">
                  <c:v>14432.317285393316</c:v>
                </c:pt>
                <c:pt idx="33">
                  <c:v>13049.614396019537</c:v>
                </c:pt>
                <c:pt idx="34">
                  <c:v>8944.9665250602338</c:v>
                </c:pt>
                <c:pt idx="35">
                  <c:v>7886.8890838039188</c:v>
                </c:pt>
                <c:pt idx="36">
                  <c:v>6953.9689439817712</c:v>
                </c:pt>
                <c:pt idx="37">
                  <c:v>6131.4015653101596</c:v>
                </c:pt>
                <c:pt idx="38">
                  <c:v>4766.6557441880368</c:v>
                </c:pt>
                <c:pt idx="39">
                  <c:v>3705.6791569728894</c:v>
                </c:pt>
                <c:pt idx="40">
                  <c:v>2880.857932978849</c:v>
                </c:pt>
                <c:pt idx="41">
                  <c:v>2239.6279004323646</c:v>
                </c:pt>
                <c:pt idx="42">
                  <c:v>1741.1247791759497</c:v>
                </c:pt>
                <c:pt idx="43">
                  <c:v>1353.5799835656894</c:v>
                </c:pt>
                <c:pt idx="44">
                  <c:v>1052.2960754006594</c:v>
                </c:pt>
                <c:pt idx="45">
                  <c:v>818.0728466349193</c:v>
                </c:pt>
                <c:pt idx="46">
                  <c:v>635.98372933829205</c:v>
                </c:pt>
                <c:pt idx="47">
                  <c:v>494.42455601212106</c:v>
                </c:pt>
                <c:pt idx="48">
                  <c:v>384.3740496979795</c:v>
                </c:pt>
                <c:pt idx="49">
                  <c:v>298.81891642453701</c:v>
                </c:pt>
                <c:pt idx="50">
                  <c:v>232.30690230856084</c:v>
                </c:pt>
                <c:pt idx="51">
                  <c:v>65.96783780587063</c:v>
                </c:pt>
                <c:pt idx="52">
                  <c:v>18.732786591943146</c:v>
                </c:pt>
                <c:pt idx="53">
                  <c:v>5.3195209236955758</c:v>
                </c:pt>
                <c:pt idx="54">
                  <c:v>1.5105762679112313</c:v>
                </c:pt>
                <c:pt idx="55">
                  <c:v>0.42895604583718511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'Other Spp Extrapolation'!$C$1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'Other Spp Extrapolation'!$A$2:$A$57</c:f>
              <c:numCache>
                <c:formatCode>#,##0</c:formatCode>
                <c:ptCount val="56"/>
                <c:pt idx="0" formatCode="General">
                  <c:v>0</c:v>
                </c:pt>
                <c:pt idx="1">
                  <c:v>1.8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230</c:v>
                </c:pt>
                <c:pt idx="20">
                  <c:v>260</c:v>
                </c:pt>
                <c:pt idx="21">
                  <c:v>290</c:v>
                </c:pt>
                <c:pt idx="22">
                  <c:v>320</c:v>
                </c:pt>
                <c:pt idx="23">
                  <c:v>400</c:v>
                </c:pt>
                <c:pt idx="24">
                  <c:v>600</c:v>
                </c:pt>
                <c:pt idx="25">
                  <c:v>800</c:v>
                </c:pt>
                <c:pt idx="26">
                  <c:v>1000</c:v>
                </c:pt>
                <c:pt idx="27">
                  <c:v>1400</c:v>
                </c:pt>
                <c:pt idx="28">
                  <c:v>1800</c:v>
                </c:pt>
                <c:pt idx="29">
                  <c:v>2200</c:v>
                </c:pt>
                <c:pt idx="30">
                  <c:v>2880</c:v>
                </c:pt>
                <c:pt idx="31">
                  <c:v>3200</c:v>
                </c:pt>
                <c:pt idx="32">
                  <c:v>3600</c:v>
                </c:pt>
                <c:pt idx="33">
                  <c:v>4000</c:v>
                </c:pt>
                <c:pt idx="34">
                  <c:v>5500</c:v>
                </c:pt>
                <c:pt idx="35">
                  <c:v>6000</c:v>
                </c:pt>
                <c:pt idx="36">
                  <c:v>6500</c:v>
                </c:pt>
                <c:pt idx="37">
                  <c:v>7000</c:v>
                </c:pt>
                <c:pt idx="38">
                  <c:v>8000</c:v>
                </c:pt>
                <c:pt idx="39">
                  <c:v>9000</c:v>
                </c:pt>
                <c:pt idx="40">
                  <c:v>10000</c:v>
                </c:pt>
                <c:pt idx="41">
                  <c:v>11000</c:v>
                </c:pt>
                <c:pt idx="42">
                  <c:v>12000</c:v>
                </c:pt>
                <c:pt idx="43">
                  <c:v>13000</c:v>
                </c:pt>
                <c:pt idx="44">
                  <c:v>14000</c:v>
                </c:pt>
                <c:pt idx="45">
                  <c:v>15000</c:v>
                </c:pt>
                <c:pt idx="46">
                  <c:v>16000</c:v>
                </c:pt>
                <c:pt idx="47">
                  <c:v>17000</c:v>
                </c:pt>
                <c:pt idx="48">
                  <c:v>18000</c:v>
                </c:pt>
                <c:pt idx="49">
                  <c:v>19000</c:v>
                </c:pt>
                <c:pt idx="50">
                  <c:v>20000</c:v>
                </c:pt>
                <c:pt idx="51">
                  <c:v>25000</c:v>
                </c:pt>
                <c:pt idx="52">
                  <c:v>30000</c:v>
                </c:pt>
                <c:pt idx="53">
                  <c:v>35000</c:v>
                </c:pt>
                <c:pt idx="54">
                  <c:v>40000</c:v>
                </c:pt>
                <c:pt idx="55">
                  <c:v>45000</c:v>
                </c:pt>
              </c:numCache>
            </c:numRef>
          </c:xVal>
          <c:yVal>
            <c:numRef>
              <c:f>'Other Spp Extrapolation'!$C$2:$C$57</c:f>
              <c:numCache>
                <c:formatCode>#,##0</c:formatCode>
                <c:ptCount val="56"/>
                <c:pt idx="0" formatCode="General">
                  <c:v>0</c:v>
                </c:pt>
                <c:pt idx="1">
                  <c:v>15124.35</c:v>
                </c:pt>
                <c:pt idx="2">
                  <c:v>17622.45</c:v>
                </c:pt>
                <c:pt idx="3">
                  <c:v>20317.12</c:v>
                </c:pt>
                <c:pt idx="4">
                  <c:v>22328.12</c:v>
                </c:pt>
                <c:pt idx="5">
                  <c:v>23971.4</c:v>
                </c:pt>
                <c:pt idx="6">
                  <c:v>26476.52</c:v>
                </c:pt>
                <c:pt idx="7">
                  <c:v>28414.92</c:v>
                </c:pt>
                <c:pt idx="8">
                  <c:v>29890.93</c:v>
                </c:pt>
                <c:pt idx="9">
                  <c:v>30980.7</c:v>
                </c:pt>
                <c:pt idx="10">
                  <c:v>31855.35</c:v>
                </c:pt>
                <c:pt idx="11">
                  <c:v>32564.720000000001</c:v>
                </c:pt>
                <c:pt idx="12">
                  <c:v>33124.19</c:v>
                </c:pt>
                <c:pt idx="13">
                  <c:v>33538.089999999997</c:v>
                </c:pt>
                <c:pt idx="14">
                  <c:v>34131.25</c:v>
                </c:pt>
                <c:pt idx="15">
                  <c:v>34553.32</c:v>
                </c:pt>
                <c:pt idx="16">
                  <c:v>34910.370000000003</c:v>
                </c:pt>
                <c:pt idx="17">
                  <c:v>35222.199999999997</c:v>
                </c:pt>
                <c:pt idx="18">
                  <c:v>35480.300000000003</c:v>
                </c:pt>
                <c:pt idx="19">
                  <c:v>35684.22</c:v>
                </c:pt>
                <c:pt idx="20">
                  <c:v>35978.699999999997</c:v>
                </c:pt>
                <c:pt idx="21">
                  <c:v>36349.08</c:v>
                </c:pt>
                <c:pt idx="22">
                  <c:v>36728.57</c:v>
                </c:pt>
                <c:pt idx="23">
                  <c:v>37603.339999999997</c:v>
                </c:pt>
                <c:pt idx="24">
                  <c:v>38867.53</c:v>
                </c:pt>
                <c:pt idx="25">
                  <c:v>38931.83</c:v>
                </c:pt>
                <c:pt idx="26">
                  <c:v>39142.54</c:v>
                </c:pt>
                <c:pt idx="27">
                  <c:v>39097.67</c:v>
                </c:pt>
                <c:pt idx="28">
                  <c:v>38498.839999999997</c:v>
                </c:pt>
                <c:pt idx="29">
                  <c:v>37485.379999999997</c:v>
                </c:pt>
                <c:pt idx="30">
                  <c:v>36235.149013971066</c:v>
                </c:pt>
                <c:pt idx="31">
                  <c:v>35629.88889566432</c:v>
                </c:pt>
                <c:pt idx="32">
                  <c:v>34887.511178111235</c:v>
                </c:pt>
                <c:pt idx="33">
                  <c:v>34160.601504175502</c:v>
                </c:pt>
                <c:pt idx="34">
                  <c:v>31567.029146632816</c:v>
                </c:pt>
                <c:pt idx="35">
                  <c:v>30747.025776957715</c:v>
                </c:pt>
                <c:pt idx="36">
                  <c:v>29948.323288121141</c:v>
                </c:pt>
                <c:pt idx="37">
                  <c:v>29170.368356147501</c:v>
                </c:pt>
                <c:pt idx="38">
                  <c:v>27674.559360828211</c:v>
                </c:pt>
                <c:pt idx="39">
                  <c:v>26255.453015374722</c:v>
                </c:pt>
                <c:pt idx="40">
                  <c:v>24909.116132785992</c:v>
                </c:pt>
                <c:pt idx="41">
                  <c:v>23631.817213486538</c:v>
                </c:pt>
                <c:pt idx="42">
                  <c:v>22420.016103123638</c:v>
                </c:pt>
                <c:pt idx="43">
                  <c:v>21270.354180695835</c:v>
                </c:pt>
                <c:pt idx="44">
                  <c:v>20179.645049818268</c:v>
                </c:pt>
                <c:pt idx="45">
                  <c:v>19144.86570732473</c:v>
                </c:pt>
                <c:pt idx="46">
                  <c:v>18163.148164729453</c:v>
                </c:pt>
                <c:pt idx="47">
                  <c:v>17231.771499326675</c:v>
                </c:pt>
                <c:pt idx="48">
                  <c:v>16348.154312896891</c:v>
                </c:pt>
                <c:pt idx="49">
                  <c:v>15509.847577118373</c:v>
                </c:pt>
                <c:pt idx="50">
                  <c:v>14714.527845854314</c:v>
                </c:pt>
                <c:pt idx="51">
                  <c:v>11309.420135738197</c:v>
                </c:pt>
                <c:pt idx="52">
                  <c:v>8692.2927562827717</c:v>
                </c:pt>
                <c:pt idx="53">
                  <c:v>6680.7981712666469</c:v>
                </c:pt>
                <c:pt idx="54">
                  <c:v>5134.7861210655938</c:v>
                </c:pt>
                <c:pt idx="55">
                  <c:v>3946.5386969007886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'Other Spp Extrapolation'!$E$1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'Other Spp Extrapolation'!$E$2:$E$3</c:f>
              <c:numCache>
                <c:formatCode>General</c:formatCode>
                <c:ptCount val="2"/>
                <c:pt idx="0">
                  <c:v>2880</c:v>
                </c:pt>
                <c:pt idx="1">
                  <c:v>2880</c:v>
                </c:pt>
              </c:numCache>
            </c:numRef>
          </c:xVal>
          <c:yVal>
            <c:numRef>
              <c:f>'Other Spp Extrapolation'!$F$2:$F$3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40000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'Other Spp Extrapolation'!$G$1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'Other Spp Extrapolation'!$G$2:$G$3</c:f>
              <c:numCache>
                <c:formatCode>General</c:formatCode>
                <c:ptCount val="2"/>
                <c:pt idx="0">
                  <c:v>237</c:v>
                </c:pt>
                <c:pt idx="1">
                  <c:v>237</c:v>
                </c:pt>
              </c:numCache>
            </c:numRef>
          </c:xVal>
          <c:yVal>
            <c:numRef>
              <c:f>'Other Spp Extrapolation'!$H$2:$H$3</c:f>
              <c:numCache>
                <c:formatCode>General</c:formatCode>
                <c:ptCount val="2"/>
                <c:pt idx="0">
                  <c:v>0</c:v>
                </c:pt>
                <c:pt idx="1">
                  <c:v>40000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'Other Spp Extrapolation'!$I$1</c:f>
              <c:strCache>
                <c:ptCount val="1"/>
                <c:pt idx="0">
                  <c:v>2%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'Other Spp Extrapolation'!$I$2:$I$3</c:f>
              <c:numCache>
                <c:formatCode>General</c:formatCode>
                <c:ptCount val="2"/>
                <c:pt idx="0">
                  <c:v>2880</c:v>
                </c:pt>
                <c:pt idx="1">
                  <c:v>2880</c:v>
                </c:pt>
              </c:numCache>
            </c:numRef>
          </c:xVal>
          <c:yVal>
            <c:numRef>
              <c:f>'Other Spp Extrapolation'!$J$2:$J$3</c:f>
              <c:numCache>
                <c:formatCode>General</c:formatCode>
                <c:ptCount val="2"/>
                <c:pt idx="0">
                  <c:v>0</c:v>
                </c:pt>
                <c:pt idx="1">
                  <c:v>40000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28192"/>
        <c:axId val="91600384"/>
      </c:scatterChart>
      <c:valAx>
        <c:axId val="91528192"/>
        <c:scaling>
          <c:orientation val="minMax"/>
          <c:max val="1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1600384"/>
        <c:crosses val="autoZero"/>
        <c:crossBetween val="midCat"/>
        <c:majorUnit val="500"/>
        <c:minorUnit val="100"/>
      </c:valAx>
      <c:valAx>
        <c:axId val="91600384"/>
        <c:scaling>
          <c:orientation val="minMax"/>
          <c:max val="4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1528192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verticalDpi="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verticalDpi="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558053</xdr:colOff>
      <xdr:row>4</xdr:row>
      <xdr:rowOff>47625</xdr:rowOff>
    </xdr:from>
    <xdr:to>
      <xdr:col>20</xdr:col>
      <xdr:colOff>24653</xdr:colOff>
      <xdr:row>39</xdr:row>
      <xdr:rowOff>148478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561975</xdr:colOff>
      <xdr:row>3</xdr:row>
      <xdr:rowOff>180975</xdr:rowOff>
    </xdr:from>
    <xdr:to>
      <xdr:col>19</xdr:col>
      <xdr:colOff>28575</xdr:colOff>
      <xdr:row>39</xdr:row>
      <xdr:rowOff>76200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247650</xdr:colOff>
      <xdr:row>3</xdr:row>
      <xdr:rowOff>180975</xdr:rowOff>
    </xdr:from>
    <xdr:to>
      <xdr:col>18</xdr:col>
      <xdr:colOff>323850</xdr:colOff>
      <xdr:row>39</xdr:row>
      <xdr:rowOff>91328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WUA-JOB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>
      <selection activeCell="J4" sqref="J4"/>
    </sheetView>
  </sheetViews>
  <sheetFormatPr defaultRowHeight="12.75" x14ac:dyDescent="0.2"/>
  <cols>
    <col min="1" max="1" width="9.140625" style="4"/>
    <col min="2" max="5" width="11.7109375" style="4" customWidth="1"/>
    <col min="6" max="6" width="9.140625" style="4"/>
    <col min="7" max="7" width="11.28515625" style="18" customWidth="1"/>
    <col min="8" max="8" width="10.85546875" style="4" customWidth="1"/>
    <col min="9" max="9" width="11.5703125" style="4" customWidth="1"/>
    <col min="10" max="10" width="11.28515625" style="4" customWidth="1"/>
    <col min="11" max="16384" width="9.140625" style="4"/>
  </cols>
  <sheetData>
    <row r="1" spans="1:10" x14ac:dyDescent="0.2">
      <c r="A1" s="3"/>
    </row>
    <row r="2" spans="1:10" ht="13.5" x14ac:dyDescent="0.25">
      <c r="B2" s="35" t="s">
        <v>61</v>
      </c>
      <c r="C2" s="35"/>
      <c r="D2" s="35"/>
      <c r="E2" s="35"/>
      <c r="G2" s="37" t="s">
        <v>64</v>
      </c>
      <c r="H2" s="37"/>
      <c r="I2" s="37"/>
      <c r="J2" s="37"/>
    </row>
    <row r="3" spans="1:10" ht="36.75" customHeight="1" x14ac:dyDescent="0.2">
      <c r="B3" s="36" t="s">
        <v>4</v>
      </c>
      <c r="C3" s="36" t="s">
        <v>0</v>
      </c>
      <c r="D3" s="36" t="s">
        <v>1</v>
      </c>
      <c r="E3" s="36" t="s">
        <v>2</v>
      </c>
      <c r="G3" s="36" t="s">
        <v>4</v>
      </c>
      <c r="H3" s="36" t="s">
        <v>0</v>
      </c>
      <c r="I3" s="36" t="s">
        <v>1</v>
      </c>
      <c r="J3" s="36" t="s">
        <v>2</v>
      </c>
    </row>
    <row r="4" spans="1:10" x14ac:dyDescent="0.2">
      <c r="B4" s="39">
        <v>1.8</v>
      </c>
      <c r="C4" s="39">
        <v>413.75</v>
      </c>
      <c r="D4" s="39">
        <v>9221.2199999999993</v>
      </c>
      <c r="E4" s="39">
        <v>698.97</v>
      </c>
      <c r="G4" s="39">
        <v>1.8</v>
      </c>
      <c r="H4" s="38">
        <f>C4/MAX(C$4:C$32)</f>
        <v>0.22702581098283658</v>
      </c>
      <c r="I4" s="38">
        <f>D4/MAX(D$4:D$32)</f>
        <v>0.47811190486313387</v>
      </c>
      <c r="J4" s="38">
        <f>E4/MAX(E$4:E$32)</f>
        <v>3.1744553917645912E-2</v>
      </c>
    </row>
    <row r="5" spans="1:10" x14ac:dyDescent="0.2">
      <c r="B5" s="39">
        <v>5</v>
      </c>
      <c r="C5" s="39">
        <v>810.62</v>
      </c>
      <c r="D5" s="39">
        <v>12154.09</v>
      </c>
      <c r="E5" s="39">
        <v>2092.33</v>
      </c>
      <c r="G5" s="39">
        <v>5</v>
      </c>
      <c r="H5" s="38">
        <f>C5/MAX(C$4:C$32)</f>
        <v>0.44478951758043983</v>
      </c>
      <c r="I5" s="38">
        <f>D5/MAX(D$4:D$32)</f>
        <v>0.63017855791077182</v>
      </c>
      <c r="J5" s="38">
        <f>E5/MAX(E$4:E$32)</f>
        <v>9.502565560540234E-2</v>
      </c>
    </row>
    <row r="6" spans="1:10" x14ac:dyDescent="0.2">
      <c r="B6" s="39">
        <v>10</v>
      </c>
      <c r="C6" s="39">
        <v>1128.75</v>
      </c>
      <c r="D6" s="39">
        <v>15014.69</v>
      </c>
      <c r="E6" s="39">
        <v>4165.6000000000004</v>
      </c>
      <c r="G6" s="39">
        <v>10</v>
      </c>
      <c r="H6" s="38">
        <f>C6/MAX(C$4:C$32)</f>
        <v>0.61934836047583508</v>
      </c>
      <c r="I6" s="38">
        <f>D6/MAX(D$4:D$32)</f>
        <v>0.77849807691709427</v>
      </c>
      <c r="J6" s="38">
        <f>E6/MAX(E$4:E$32)</f>
        <v>0.18918567864049363</v>
      </c>
    </row>
    <row r="7" spans="1:10" x14ac:dyDescent="0.2">
      <c r="B7" s="39">
        <v>15</v>
      </c>
      <c r="C7" s="39">
        <v>1259.31</v>
      </c>
      <c r="D7" s="39">
        <v>16636.48</v>
      </c>
      <c r="E7" s="39">
        <v>6047.5</v>
      </c>
      <c r="G7" s="39">
        <v>15</v>
      </c>
      <c r="H7" s="38">
        <f>C7/MAX(C$4:C$32)</f>
        <v>0.69098700671612301</v>
      </c>
      <c r="I7" s="38">
        <f>D7/MAX(D$4:D$32)</f>
        <v>0.8625864194778381</v>
      </c>
      <c r="J7" s="38">
        <f>E7/MAX(E$4:E$32)</f>
        <v>0.27465440550662212</v>
      </c>
    </row>
    <row r="8" spans="1:10" x14ac:dyDescent="0.2">
      <c r="B8" s="39">
        <v>20</v>
      </c>
      <c r="C8" s="39">
        <v>1304.79</v>
      </c>
      <c r="D8" s="39">
        <v>17545.400000000001</v>
      </c>
      <c r="E8" s="39">
        <v>7711.07</v>
      </c>
      <c r="G8" s="39">
        <v>20</v>
      </c>
      <c r="H8" s="38">
        <f>C8/MAX(C$4:C$32)</f>
        <v>0.7159420130810763</v>
      </c>
      <c r="I8" s="38">
        <f>D8/MAX(D$4:D$32)</f>
        <v>0.90971309822188717</v>
      </c>
      <c r="J8" s="38">
        <f>E8/MAX(E$4:E$32)</f>
        <v>0.35020741573707292</v>
      </c>
    </row>
    <row r="9" spans="1:10" x14ac:dyDescent="0.2">
      <c r="B9" s="39">
        <v>30</v>
      </c>
      <c r="C9" s="39">
        <v>1330.35</v>
      </c>
      <c r="D9" s="39">
        <v>18590.560000000001</v>
      </c>
      <c r="E9" s="39">
        <v>10532.05</v>
      </c>
      <c r="G9" s="39">
        <v>30</v>
      </c>
      <c r="H9" s="38">
        <f>C9/MAX(C$4:C$32)</f>
        <v>0.72996685834686792</v>
      </c>
      <c r="I9" s="38">
        <f>D9/MAX(D$4:D$32)</f>
        <v>0.96390369756630723</v>
      </c>
      <c r="J9" s="38">
        <f>E9/MAX(E$4:E$32)</f>
        <v>0.47832557776205359</v>
      </c>
    </row>
    <row r="10" spans="1:10" x14ac:dyDescent="0.2">
      <c r="B10" s="39">
        <v>40</v>
      </c>
      <c r="C10" s="39">
        <v>1313.44</v>
      </c>
      <c r="D10" s="39">
        <v>18964.45</v>
      </c>
      <c r="E10" s="39">
        <v>12747.62</v>
      </c>
      <c r="G10" s="39">
        <v>40</v>
      </c>
      <c r="H10" s="38">
        <f>C10/MAX(C$4:C$32)</f>
        <v>0.72068829287564196</v>
      </c>
      <c r="I10" s="38">
        <f>D10/MAX(D$4:D$32)</f>
        <v>0.98328955541475638</v>
      </c>
      <c r="J10" s="38">
        <f>E10/MAX(E$4:E$32)</f>
        <v>0.57894832455135614</v>
      </c>
    </row>
    <row r="11" spans="1:10" x14ac:dyDescent="0.2">
      <c r="B11" s="39">
        <v>50</v>
      </c>
      <c r="C11" s="39">
        <v>1419.66</v>
      </c>
      <c r="D11" s="39">
        <v>19090.18</v>
      </c>
      <c r="E11" s="39">
        <v>14298.96</v>
      </c>
      <c r="G11" s="39">
        <v>50</v>
      </c>
      <c r="H11" s="38">
        <f>C11/MAX(C$4:C$32)</f>
        <v>0.77897151134717535</v>
      </c>
      <c r="I11" s="38">
        <f>D11/MAX(D$4:D$32)</f>
        <v>0.98980854203457913</v>
      </c>
      <c r="J11" s="38">
        <f>E11/MAX(E$4:E$32)</f>
        <v>0.64940427584340121</v>
      </c>
    </row>
    <row r="12" spans="1:10" x14ac:dyDescent="0.2">
      <c r="B12" s="39">
        <v>60</v>
      </c>
      <c r="C12" s="39">
        <v>1548.46</v>
      </c>
      <c r="D12" s="39">
        <v>19286.740000000002</v>
      </c>
      <c r="E12" s="39">
        <v>15531.88</v>
      </c>
      <c r="G12" s="39">
        <v>60</v>
      </c>
      <c r="H12" s="38">
        <f>C12/MAX(C$4:C$32)</f>
        <v>0.84964444054255739</v>
      </c>
      <c r="I12" s="38">
        <f>D12/MAX(D$4:D$32)</f>
        <v>1</v>
      </c>
      <c r="J12" s="38">
        <f>E12/MAX(E$4:E$32)</f>
        <v>0.70539880410090017</v>
      </c>
    </row>
    <row r="13" spans="1:10" x14ac:dyDescent="0.2">
      <c r="B13" s="39">
        <v>70</v>
      </c>
      <c r="C13" s="39">
        <v>1631.48</v>
      </c>
      <c r="D13" s="39">
        <v>19274.23</v>
      </c>
      <c r="E13" s="39">
        <v>16458.77</v>
      </c>
      <c r="G13" s="39">
        <v>70</v>
      </c>
      <c r="H13" s="38">
        <f>C13/MAX(C$4:C$32)</f>
        <v>0.89519775251305911</v>
      </c>
      <c r="I13" s="38">
        <f>D13/MAX(D$4:D$32)</f>
        <v>0.99935136783095524</v>
      </c>
      <c r="J13" s="38">
        <f>E13/MAX(E$4:E$32)</f>
        <v>0.7474946159107444</v>
      </c>
    </row>
    <row r="14" spans="1:10" x14ac:dyDescent="0.2">
      <c r="B14" s="39">
        <v>80</v>
      </c>
      <c r="C14" s="39">
        <v>1699.05</v>
      </c>
      <c r="D14" s="39">
        <v>19089.73</v>
      </c>
      <c r="E14" s="39">
        <v>17088.87</v>
      </c>
      <c r="G14" s="39">
        <v>80</v>
      </c>
      <c r="H14" s="38">
        <f>C14/MAX(C$4:C$32)</f>
        <v>0.9322736051973135</v>
      </c>
      <c r="I14" s="38">
        <f>D14/MAX(D$4:D$32)</f>
        <v>0.98978520994216745</v>
      </c>
      <c r="J14" s="38">
        <f>E14/MAX(E$4:E$32)</f>
        <v>0.77611135686315824</v>
      </c>
    </row>
    <row r="15" spans="1:10" x14ac:dyDescent="0.2">
      <c r="B15" s="39">
        <v>90</v>
      </c>
      <c r="C15" s="39">
        <v>1743.93</v>
      </c>
      <c r="D15" s="39">
        <v>18965.32</v>
      </c>
      <c r="E15" s="39">
        <v>17527.62</v>
      </c>
      <c r="G15" s="39">
        <v>90</v>
      </c>
      <c r="H15" s="38">
        <f>C15/MAX(C$4:C$32)</f>
        <v>0.95689938984241252</v>
      </c>
      <c r="I15" s="38">
        <f>D15/MAX(D$4:D$32)</f>
        <v>0.9833346641267523</v>
      </c>
      <c r="J15" s="38">
        <f>E15/MAX(E$4:E$32)</f>
        <v>0.79603770997039758</v>
      </c>
    </row>
    <row r="16" spans="1:10" x14ac:dyDescent="0.2">
      <c r="B16" s="39">
        <v>100</v>
      </c>
      <c r="C16" s="39">
        <v>1774.09</v>
      </c>
      <c r="D16" s="39">
        <v>18881.150000000001</v>
      </c>
      <c r="E16" s="39">
        <v>17871.75</v>
      </c>
      <c r="G16" s="39">
        <v>100</v>
      </c>
      <c r="H16" s="38">
        <f>C16/MAX(C$4:C$32)</f>
        <v>0.97344826829375353</v>
      </c>
      <c r="I16" s="38">
        <f>D16/MAX(D$4:D$32)</f>
        <v>0.97897052586388367</v>
      </c>
      <c r="J16" s="38">
        <f>E16/MAX(E$4:E$32)</f>
        <v>0.81166678323488606</v>
      </c>
    </row>
    <row r="17" spans="2:10" x14ac:dyDescent="0.2">
      <c r="B17" s="39">
        <v>120</v>
      </c>
      <c r="C17" s="39">
        <v>1816.36</v>
      </c>
      <c r="D17" s="39">
        <v>18737.169999999998</v>
      </c>
      <c r="E17" s="39">
        <v>18436.740000000002</v>
      </c>
      <c r="G17" s="39">
        <v>120</v>
      </c>
      <c r="H17" s="38">
        <f>C17/MAX(C$4:C$32)</f>
        <v>0.99664193845748639</v>
      </c>
      <c r="I17" s="38">
        <f>D17/MAX(D$4:D$32)</f>
        <v>0.97150529327403168</v>
      </c>
      <c r="J17" s="38">
        <f>E17/MAX(E$4:E$32)</f>
        <v>0.83732647609428035</v>
      </c>
    </row>
    <row r="18" spans="2:10" x14ac:dyDescent="0.2">
      <c r="B18" s="39">
        <v>140</v>
      </c>
      <c r="C18" s="39">
        <v>1816.1</v>
      </c>
      <c r="D18" s="39">
        <v>18618.23</v>
      </c>
      <c r="E18" s="39">
        <v>18752.29</v>
      </c>
      <c r="G18" s="39">
        <v>140</v>
      </c>
      <c r="H18" s="38">
        <f>C18/MAX(C$4:C$32)</f>
        <v>0.9964992757122163</v>
      </c>
      <c r="I18" s="38">
        <f>D18/MAX(D$4:D$32)</f>
        <v>0.96533836200415402</v>
      </c>
      <c r="J18" s="38">
        <f>E18/MAX(E$4:E$32)</f>
        <v>0.85165755466519633</v>
      </c>
    </row>
    <row r="19" spans="2:10" x14ac:dyDescent="0.2">
      <c r="B19" s="39">
        <v>160</v>
      </c>
      <c r="C19" s="39">
        <v>1760</v>
      </c>
      <c r="D19" s="39">
        <v>18557.8</v>
      </c>
      <c r="E19" s="39">
        <v>18927.21</v>
      </c>
      <c r="G19" s="39">
        <v>160</v>
      </c>
      <c r="H19" s="38">
        <f>C19/MAX(C$4:C$32)</f>
        <v>0.96571704490584254</v>
      </c>
      <c r="I19" s="38">
        <f>D19/MAX(D$4:D$32)</f>
        <v>0.96220512123873692</v>
      </c>
      <c r="J19" s="38">
        <f>E19/MAX(E$4:E$32)</f>
        <v>0.85960175451822951</v>
      </c>
    </row>
    <row r="20" spans="2:10" x14ac:dyDescent="0.2">
      <c r="B20" s="39">
        <v>180</v>
      </c>
      <c r="C20" s="39">
        <v>1675.53</v>
      </c>
      <c r="D20" s="39">
        <v>18532.77</v>
      </c>
      <c r="E20" s="39">
        <v>19077.29</v>
      </c>
      <c r="G20" s="39">
        <v>180</v>
      </c>
      <c r="H20" s="38">
        <f>C20/MAX(C$4:C$32)</f>
        <v>0.91936811377902639</v>
      </c>
      <c r="I20" s="38">
        <f>D20/MAX(D$4:D$32)</f>
        <v>0.96090733840970521</v>
      </c>
      <c r="J20" s="38">
        <f>E20/MAX(E$4:E$32)</f>
        <v>0.86641781622611447</v>
      </c>
    </row>
    <row r="21" spans="2:10" x14ac:dyDescent="0.2">
      <c r="B21" s="39">
        <v>200</v>
      </c>
      <c r="C21" s="39">
        <v>1607.05</v>
      </c>
      <c r="D21" s="39">
        <v>18420.3</v>
      </c>
      <c r="E21" s="39">
        <v>19212.38</v>
      </c>
      <c r="G21" s="39">
        <v>200</v>
      </c>
      <c r="H21" s="38">
        <f>C21/MAX(C$4:C$32)</f>
        <v>0.88179294148632625</v>
      </c>
      <c r="I21" s="38">
        <f>D21/MAX(D$4:D$32)</f>
        <v>0.9550758707796132</v>
      </c>
      <c r="J21" s="38">
        <f>E21/MAX(E$4:E$32)</f>
        <v>0.87255308925462038</v>
      </c>
    </row>
    <row r="22" spans="2:10" x14ac:dyDescent="0.2">
      <c r="B22" s="39">
        <v>230</v>
      </c>
      <c r="C22" s="39">
        <v>1508.99</v>
      </c>
      <c r="D22" s="39">
        <v>18236.41</v>
      </c>
      <c r="E22" s="39">
        <v>19347.509999999998</v>
      </c>
      <c r="G22" s="39">
        <v>230</v>
      </c>
      <c r="H22" s="38">
        <f>C22/MAX(C$4:C$32)</f>
        <v>0.82798713840481097</v>
      </c>
      <c r="I22" s="38">
        <f>D22/MAX(D$4:D$32)</f>
        <v>0.94554134083831676</v>
      </c>
      <c r="J22" s="38">
        <f>E22/MAX(E$4:E$32)</f>
        <v>0.87869017893070289</v>
      </c>
    </row>
    <row r="23" spans="2:10" x14ac:dyDescent="0.2">
      <c r="B23" s="39">
        <v>260</v>
      </c>
      <c r="C23" s="39">
        <v>1407.81</v>
      </c>
      <c r="D23" s="39">
        <v>18298.36</v>
      </c>
      <c r="E23" s="39">
        <v>19702.43</v>
      </c>
      <c r="G23" s="39">
        <v>260</v>
      </c>
      <c r="H23" s="38">
        <f>C23/MAX(C$4:C$32)</f>
        <v>0.77246938238005347</v>
      </c>
      <c r="I23" s="38">
        <f>D23/MAX(D$4:D$32)</f>
        <v>0.94875339222699118</v>
      </c>
      <c r="J23" s="38">
        <f>E23/MAX(E$4:E$32)</f>
        <v>0.8948092928790139</v>
      </c>
    </row>
    <row r="24" spans="2:10" x14ac:dyDescent="0.2">
      <c r="B24" s="39">
        <v>290</v>
      </c>
      <c r="C24" s="39">
        <v>1379</v>
      </c>
      <c r="D24" s="39">
        <v>18513.54</v>
      </c>
      <c r="E24" s="39">
        <v>20099.07</v>
      </c>
      <c r="G24" s="39">
        <v>290</v>
      </c>
      <c r="H24" s="38">
        <f>C24/MAX(C$4:C$32)</f>
        <v>0.75666125279838459</v>
      </c>
      <c r="I24" s="38">
        <f>D24/MAX(D$4:D$32)</f>
        <v>0.95991028032731296</v>
      </c>
      <c r="J24" s="38">
        <f>E24/MAX(E$4:E$32)</f>
        <v>0.91282317024985249</v>
      </c>
    </row>
    <row r="25" spans="2:10" x14ac:dyDescent="0.2">
      <c r="B25" s="39">
        <v>320</v>
      </c>
      <c r="C25" s="39">
        <v>1376.88</v>
      </c>
      <c r="D25" s="39">
        <v>18757.04</v>
      </c>
      <c r="E25" s="39">
        <v>20454.080000000002</v>
      </c>
      <c r="G25" s="39">
        <v>320</v>
      </c>
      <c r="H25" s="38">
        <f>C25/MAX(C$4:C$32)</f>
        <v>0.75549800272156631</v>
      </c>
      <c r="I25" s="38">
        <f>D25/MAX(D$4:D$32)</f>
        <v>0.97253553477674293</v>
      </c>
      <c r="J25" s="38">
        <f>E25/MAX(E$4:E$32)</f>
        <v>0.92894637165521121</v>
      </c>
    </row>
    <row r="26" spans="2:10" x14ac:dyDescent="0.2">
      <c r="B26" s="39">
        <v>400</v>
      </c>
      <c r="C26" s="39">
        <v>1394.52</v>
      </c>
      <c r="D26" s="39">
        <v>19001.45</v>
      </c>
      <c r="E26" s="39">
        <v>21273.11</v>
      </c>
      <c r="G26" s="39">
        <v>400</v>
      </c>
      <c r="H26" s="38">
        <f>C26/MAX(C$4:C$32)</f>
        <v>0.76517712128528159</v>
      </c>
      <c r="I26" s="38">
        <f>D26/MAX(D$4:D$32)</f>
        <v>0.98520797190193876</v>
      </c>
      <c r="J26" s="38">
        <f>E26/MAX(E$4:E$32)</f>
        <v>0.96614359327440724</v>
      </c>
    </row>
    <row r="27" spans="2:10" x14ac:dyDescent="0.2">
      <c r="B27" s="39">
        <v>600</v>
      </c>
      <c r="C27" s="39">
        <v>1337.6</v>
      </c>
      <c r="D27" s="39">
        <v>17489.52</v>
      </c>
      <c r="E27" s="39">
        <v>22018.58</v>
      </c>
      <c r="G27" s="39">
        <v>600</v>
      </c>
      <c r="H27" s="38">
        <f>C27/MAX(C$4:C$32)</f>
        <v>0.7339449541284403</v>
      </c>
      <c r="I27" s="38">
        <f>D27/MAX(D$4:D$32)</f>
        <v>0.90681577083529918</v>
      </c>
      <c r="J27" s="38">
        <f>E27/MAX(E$4:E$32)</f>
        <v>1</v>
      </c>
    </row>
    <row r="28" spans="2:10" x14ac:dyDescent="0.2">
      <c r="B28" s="39">
        <v>800</v>
      </c>
      <c r="C28" s="39">
        <v>1801.48</v>
      </c>
      <c r="D28" s="39">
        <v>16491.28</v>
      </c>
      <c r="E28" s="39">
        <v>21772.5</v>
      </c>
      <c r="G28" s="39">
        <v>800</v>
      </c>
      <c r="H28" s="38">
        <f>C28/MAX(C$4:C$32)</f>
        <v>0.98847723980510072</v>
      </c>
      <c r="I28" s="38">
        <f>D28/MAX(D$4:D$32)</f>
        <v>0.85505793099300331</v>
      </c>
      <c r="J28" s="38">
        <f>E28/MAX(E$4:E$32)</f>
        <v>0.9888239841079669</v>
      </c>
    </row>
    <row r="29" spans="2:10" x14ac:dyDescent="0.2">
      <c r="B29" s="39">
        <v>1000</v>
      </c>
      <c r="C29" s="39">
        <v>1822.48</v>
      </c>
      <c r="D29" s="39">
        <v>16288.27</v>
      </c>
      <c r="E29" s="39">
        <v>21591.69</v>
      </c>
      <c r="G29" s="39">
        <v>1000</v>
      </c>
      <c r="H29" s="38">
        <f>C29/MAX(C$4:C$32)</f>
        <v>1</v>
      </c>
      <c r="I29" s="38">
        <f>D29/MAX(D$4:D$32)</f>
        <v>0.84453204636968193</v>
      </c>
      <c r="J29" s="38">
        <f>E29/MAX(E$4:E$32)</f>
        <v>0.98061228289926039</v>
      </c>
    </row>
    <row r="30" spans="2:10" x14ac:dyDescent="0.2">
      <c r="B30" s="39">
        <v>1400</v>
      </c>
      <c r="C30" s="39">
        <v>1171.8800000000001</v>
      </c>
      <c r="D30" s="39">
        <v>14609.19</v>
      </c>
      <c r="E30" s="39">
        <v>21492.12</v>
      </c>
      <c r="G30" s="39">
        <v>1400</v>
      </c>
      <c r="H30" s="38">
        <f>C30/MAX(C$4:C$32)</f>
        <v>0.64301391510469252</v>
      </c>
      <c r="I30" s="38">
        <f>D30/MAX(D$4:D$32)</f>
        <v>0.75747326919946034</v>
      </c>
      <c r="J30" s="38">
        <f>E30/MAX(E$4:E$32)</f>
        <v>0.97609019291888932</v>
      </c>
    </row>
    <row r="31" spans="2:10" x14ac:dyDescent="0.2">
      <c r="B31" s="39">
        <v>1800</v>
      </c>
      <c r="C31" s="39">
        <v>493.34</v>
      </c>
      <c r="D31" s="39">
        <v>12452.61</v>
      </c>
      <c r="E31" s="39">
        <v>20624.93</v>
      </c>
      <c r="G31" s="39">
        <v>1800</v>
      </c>
      <c r="H31" s="38">
        <f>C31/MAX(C$4:C$32)</f>
        <v>0.27069707212150473</v>
      </c>
      <c r="I31" s="38">
        <f>D31/MAX(D$4:D$32)</f>
        <v>0.64565654952573626</v>
      </c>
      <c r="J31" s="38">
        <f>E31/MAX(E$4:E$32)</f>
        <v>0.93670572761731219</v>
      </c>
    </row>
    <row r="32" spans="2:10" x14ac:dyDescent="0.2">
      <c r="B32" s="39">
        <v>2200</v>
      </c>
      <c r="C32" s="39">
        <v>360.72</v>
      </c>
      <c r="D32" s="39">
        <v>11007.76</v>
      </c>
      <c r="E32" s="39">
        <v>19543.150000000001</v>
      </c>
      <c r="G32" s="39">
        <v>2200</v>
      </c>
      <c r="H32" s="38">
        <f>C32/MAX(C$4:C$32)</f>
        <v>0.19792809797638383</v>
      </c>
      <c r="I32" s="38">
        <f>D32/MAX(D$4:D$32)</f>
        <v>0.57074238570126412</v>
      </c>
      <c r="J32" s="38">
        <f>E32/MAX(E$4:E$32)</f>
        <v>0.88757540222848152</v>
      </c>
    </row>
  </sheetData>
  <mergeCells count="2">
    <mergeCell ref="B2:E2"/>
    <mergeCell ref="G2:J2"/>
  </mergeCells>
  <conditionalFormatting sqref="H4:J32">
    <cfRule type="cellIs" dxfId="21" priority="4" stopIfTrue="1" operator="greaterThanOrEqual">
      <formula>0.8</formula>
    </cfRule>
  </conditionalFormatting>
  <conditionalFormatting sqref="H4:J32">
    <cfRule type="cellIs" dxfId="20" priority="3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="85" zoomScaleNormal="85" workbookViewId="0">
      <selection activeCell="F11" sqref="F11"/>
    </sheetView>
  </sheetViews>
  <sheetFormatPr defaultRowHeight="15" x14ac:dyDescent="0.25"/>
  <cols>
    <col min="2" max="2" width="10.85546875" customWidth="1"/>
    <col min="3" max="3" width="10.5703125" customWidth="1"/>
    <col min="4" max="4" width="11" customWidth="1"/>
    <col min="5" max="5" width="5.5703125" customWidth="1"/>
    <col min="6" max="6" width="14" customWidth="1"/>
    <col min="7" max="7" width="9" customWidth="1"/>
    <col min="8" max="8" width="10.7109375" customWidth="1"/>
    <col min="10" max="10" width="14.7109375" customWidth="1"/>
    <col min="258" max="258" width="11.5703125" customWidth="1"/>
    <col min="259" max="259" width="10.5703125" customWidth="1"/>
    <col min="260" max="260" width="11" customWidth="1"/>
    <col min="261" max="261" width="5.5703125" customWidth="1"/>
    <col min="262" max="262" width="14" customWidth="1"/>
    <col min="263" max="263" width="9" customWidth="1"/>
    <col min="264" max="264" width="10.7109375" customWidth="1"/>
    <col min="266" max="266" width="14.7109375" customWidth="1"/>
    <col min="514" max="514" width="11.5703125" customWidth="1"/>
    <col min="515" max="515" width="10.5703125" customWidth="1"/>
    <col min="516" max="516" width="11" customWidth="1"/>
    <col min="517" max="517" width="5.5703125" customWidth="1"/>
    <col min="518" max="518" width="14" customWidth="1"/>
    <col min="519" max="519" width="9" customWidth="1"/>
    <col min="520" max="520" width="10.7109375" customWidth="1"/>
    <col min="522" max="522" width="14.7109375" customWidth="1"/>
    <col min="770" max="770" width="11.5703125" customWidth="1"/>
    <col min="771" max="771" width="10.5703125" customWidth="1"/>
    <col min="772" max="772" width="11" customWidth="1"/>
    <col min="773" max="773" width="5.5703125" customWidth="1"/>
    <col min="774" max="774" width="14" customWidth="1"/>
    <col min="775" max="775" width="9" customWidth="1"/>
    <col min="776" max="776" width="10.7109375" customWidth="1"/>
    <col min="778" max="778" width="14.7109375" customWidth="1"/>
    <col min="1026" max="1026" width="11.5703125" customWidth="1"/>
    <col min="1027" max="1027" width="10.5703125" customWidth="1"/>
    <col min="1028" max="1028" width="11" customWidth="1"/>
    <col min="1029" max="1029" width="5.5703125" customWidth="1"/>
    <col min="1030" max="1030" width="14" customWidth="1"/>
    <col min="1031" max="1031" width="9" customWidth="1"/>
    <col min="1032" max="1032" width="10.7109375" customWidth="1"/>
    <col min="1034" max="1034" width="14.7109375" customWidth="1"/>
    <col min="1282" max="1282" width="11.5703125" customWidth="1"/>
    <col min="1283" max="1283" width="10.5703125" customWidth="1"/>
    <col min="1284" max="1284" width="11" customWidth="1"/>
    <col min="1285" max="1285" width="5.5703125" customWidth="1"/>
    <col min="1286" max="1286" width="14" customWidth="1"/>
    <col min="1287" max="1287" width="9" customWidth="1"/>
    <col min="1288" max="1288" width="10.7109375" customWidth="1"/>
    <col min="1290" max="1290" width="14.7109375" customWidth="1"/>
    <col min="1538" max="1538" width="11.5703125" customWidth="1"/>
    <col min="1539" max="1539" width="10.5703125" customWidth="1"/>
    <col min="1540" max="1540" width="11" customWidth="1"/>
    <col min="1541" max="1541" width="5.5703125" customWidth="1"/>
    <col min="1542" max="1542" width="14" customWidth="1"/>
    <col min="1543" max="1543" width="9" customWidth="1"/>
    <col min="1544" max="1544" width="10.7109375" customWidth="1"/>
    <col min="1546" max="1546" width="14.7109375" customWidth="1"/>
    <col min="1794" max="1794" width="11.5703125" customWidth="1"/>
    <col min="1795" max="1795" width="10.5703125" customWidth="1"/>
    <col min="1796" max="1796" width="11" customWidth="1"/>
    <col min="1797" max="1797" width="5.5703125" customWidth="1"/>
    <col min="1798" max="1798" width="14" customWidth="1"/>
    <col min="1799" max="1799" width="9" customWidth="1"/>
    <col min="1800" max="1800" width="10.7109375" customWidth="1"/>
    <col min="1802" max="1802" width="14.7109375" customWidth="1"/>
    <col min="2050" max="2050" width="11.5703125" customWidth="1"/>
    <col min="2051" max="2051" width="10.5703125" customWidth="1"/>
    <col min="2052" max="2052" width="11" customWidth="1"/>
    <col min="2053" max="2053" width="5.5703125" customWidth="1"/>
    <col min="2054" max="2054" width="14" customWidth="1"/>
    <col min="2055" max="2055" width="9" customWidth="1"/>
    <col min="2056" max="2056" width="10.7109375" customWidth="1"/>
    <col min="2058" max="2058" width="14.7109375" customWidth="1"/>
    <col min="2306" max="2306" width="11.5703125" customWidth="1"/>
    <col min="2307" max="2307" width="10.5703125" customWidth="1"/>
    <col min="2308" max="2308" width="11" customWidth="1"/>
    <col min="2309" max="2309" width="5.5703125" customWidth="1"/>
    <col min="2310" max="2310" width="14" customWidth="1"/>
    <col min="2311" max="2311" width="9" customWidth="1"/>
    <col min="2312" max="2312" width="10.7109375" customWidth="1"/>
    <col min="2314" max="2314" width="14.7109375" customWidth="1"/>
    <col min="2562" max="2562" width="11.5703125" customWidth="1"/>
    <col min="2563" max="2563" width="10.5703125" customWidth="1"/>
    <col min="2564" max="2564" width="11" customWidth="1"/>
    <col min="2565" max="2565" width="5.5703125" customWidth="1"/>
    <col min="2566" max="2566" width="14" customWidth="1"/>
    <col min="2567" max="2567" width="9" customWidth="1"/>
    <col min="2568" max="2568" width="10.7109375" customWidth="1"/>
    <col min="2570" max="2570" width="14.7109375" customWidth="1"/>
    <col min="2818" max="2818" width="11.5703125" customWidth="1"/>
    <col min="2819" max="2819" width="10.5703125" customWidth="1"/>
    <col min="2820" max="2820" width="11" customWidth="1"/>
    <col min="2821" max="2821" width="5.5703125" customWidth="1"/>
    <col min="2822" max="2822" width="14" customWidth="1"/>
    <col min="2823" max="2823" width="9" customWidth="1"/>
    <col min="2824" max="2824" width="10.7109375" customWidth="1"/>
    <col min="2826" max="2826" width="14.7109375" customWidth="1"/>
    <col min="3074" max="3074" width="11.5703125" customWidth="1"/>
    <col min="3075" max="3075" width="10.5703125" customWidth="1"/>
    <col min="3076" max="3076" width="11" customWidth="1"/>
    <col min="3077" max="3077" width="5.5703125" customWidth="1"/>
    <col min="3078" max="3078" width="14" customWidth="1"/>
    <col min="3079" max="3079" width="9" customWidth="1"/>
    <col min="3080" max="3080" width="10.7109375" customWidth="1"/>
    <col min="3082" max="3082" width="14.7109375" customWidth="1"/>
    <col min="3330" max="3330" width="11.5703125" customWidth="1"/>
    <col min="3331" max="3331" width="10.5703125" customWidth="1"/>
    <col min="3332" max="3332" width="11" customWidth="1"/>
    <col min="3333" max="3333" width="5.5703125" customWidth="1"/>
    <col min="3334" max="3334" width="14" customWidth="1"/>
    <col min="3335" max="3335" width="9" customWidth="1"/>
    <col min="3336" max="3336" width="10.7109375" customWidth="1"/>
    <col min="3338" max="3338" width="14.7109375" customWidth="1"/>
    <col min="3586" max="3586" width="11.5703125" customWidth="1"/>
    <col min="3587" max="3587" width="10.5703125" customWidth="1"/>
    <col min="3588" max="3588" width="11" customWidth="1"/>
    <col min="3589" max="3589" width="5.5703125" customWidth="1"/>
    <col min="3590" max="3590" width="14" customWidth="1"/>
    <col min="3591" max="3591" width="9" customWidth="1"/>
    <col min="3592" max="3592" width="10.7109375" customWidth="1"/>
    <col min="3594" max="3594" width="14.7109375" customWidth="1"/>
    <col min="3842" max="3842" width="11.5703125" customWidth="1"/>
    <col min="3843" max="3843" width="10.5703125" customWidth="1"/>
    <col min="3844" max="3844" width="11" customWidth="1"/>
    <col min="3845" max="3845" width="5.5703125" customWidth="1"/>
    <col min="3846" max="3846" width="14" customWidth="1"/>
    <col min="3847" max="3847" width="9" customWidth="1"/>
    <col min="3848" max="3848" width="10.7109375" customWidth="1"/>
    <col min="3850" max="3850" width="14.7109375" customWidth="1"/>
    <col min="4098" max="4098" width="11.5703125" customWidth="1"/>
    <col min="4099" max="4099" width="10.5703125" customWidth="1"/>
    <col min="4100" max="4100" width="11" customWidth="1"/>
    <col min="4101" max="4101" width="5.5703125" customWidth="1"/>
    <col min="4102" max="4102" width="14" customWidth="1"/>
    <col min="4103" max="4103" width="9" customWidth="1"/>
    <col min="4104" max="4104" width="10.7109375" customWidth="1"/>
    <col min="4106" max="4106" width="14.7109375" customWidth="1"/>
    <col min="4354" max="4354" width="11.5703125" customWidth="1"/>
    <col min="4355" max="4355" width="10.5703125" customWidth="1"/>
    <col min="4356" max="4356" width="11" customWidth="1"/>
    <col min="4357" max="4357" width="5.5703125" customWidth="1"/>
    <col min="4358" max="4358" width="14" customWidth="1"/>
    <col min="4359" max="4359" width="9" customWidth="1"/>
    <col min="4360" max="4360" width="10.7109375" customWidth="1"/>
    <col min="4362" max="4362" width="14.7109375" customWidth="1"/>
    <col min="4610" max="4610" width="11.5703125" customWidth="1"/>
    <col min="4611" max="4611" width="10.5703125" customWidth="1"/>
    <col min="4612" max="4612" width="11" customWidth="1"/>
    <col min="4613" max="4613" width="5.5703125" customWidth="1"/>
    <col min="4614" max="4614" width="14" customWidth="1"/>
    <col min="4615" max="4615" width="9" customWidth="1"/>
    <col min="4616" max="4616" width="10.7109375" customWidth="1"/>
    <col min="4618" max="4618" width="14.7109375" customWidth="1"/>
    <col min="4866" max="4866" width="11.5703125" customWidth="1"/>
    <col min="4867" max="4867" width="10.5703125" customWidth="1"/>
    <col min="4868" max="4868" width="11" customWidth="1"/>
    <col min="4869" max="4869" width="5.5703125" customWidth="1"/>
    <col min="4870" max="4870" width="14" customWidth="1"/>
    <col min="4871" max="4871" width="9" customWidth="1"/>
    <col min="4872" max="4872" width="10.7109375" customWidth="1"/>
    <col min="4874" max="4874" width="14.7109375" customWidth="1"/>
    <col min="5122" max="5122" width="11.5703125" customWidth="1"/>
    <col min="5123" max="5123" width="10.5703125" customWidth="1"/>
    <col min="5124" max="5124" width="11" customWidth="1"/>
    <col min="5125" max="5125" width="5.5703125" customWidth="1"/>
    <col min="5126" max="5126" width="14" customWidth="1"/>
    <col min="5127" max="5127" width="9" customWidth="1"/>
    <col min="5128" max="5128" width="10.7109375" customWidth="1"/>
    <col min="5130" max="5130" width="14.7109375" customWidth="1"/>
    <col min="5378" max="5378" width="11.5703125" customWidth="1"/>
    <col min="5379" max="5379" width="10.5703125" customWidth="1"/>
    <col min="5380" max="5380" width="11" customWidth="1"/>
    <col min="5381" max="5381" width="5.5703125" customWidth="1"/>
    <col min="5382" max="5382" width="14" customWidth="1"/>
    <col min="5383" max="5383" width="9" customWidth="1"/>
    <col min="5384" max="5384" width="10.7109375" customWidth="1"/>
    <col min="5386" max="5386" width="14.7109375" customWidth="1"/>
    <col min="5634" max="5634" width="11.5703125" customWidth="1"/>
    <col min="5635" max="5635" width="10.5703125" customWidth="1"/>
    <col min="5636" max="5636" width="11" customWidth="1"/>
    <col min="5637" max="5637" width="5.5703125" customWidth="1"/>
    <col min="5638" max="5638" width="14" customWidth="1"/>
    <col min="5639" max="5639" width="9" customWidth="1"/>
    <col min="5640" max="5640" width="10.7109375" customWidth="1"/>
    <col min="5642" max="5642" width="14.7109375" customWidth="1"/>
    <col min="5890" max="5890" width="11.5703125" customWidth="1"/>
    <col min="5891" max="5891" width="10.5703125" customWidth="1"/>
    <col min="5892" max="5892" width="11" customWidth="1"/>
    <col min="5893" max="5893" width="5.5703125" customWidth="1"/>
    <col min="5894" max="5894" width="14" customWidth="1"/>
    <col min="5895" max="5895" width="9" customWidth="1"/>
    <col min="5896" max="5896" width="10.7109375" customWidth="1"/>
    <col min="5898" max="5898" width="14.7109375" customWidth="1"/>
    <col min="6146" max="6146" width="11.5703125" customWidth="1"/>
    <col min="6147" max="6147" width="10.5703125" customWidth="1"/>
    <col min="6148" max="6148" width="11" customWidth="1"/>
    <col min="6149" max="6149" width="5.5703125" customWidth="1"/>
    <col min="6150" max="6150" width="14" customWidth="1"/>
    <col min="6151" max="6151" width="9" customWidth="1"/>
    <col min="6152" max="6152" width="10.7109375" customWidth="1"/>
    <col min="6154" max="6154" width="14.7109375" customWidth="1"/>
    <col min="6402" max="6402" width="11.5703125" customWidth="1"/>
    <col min="6403" max="6403" width="10.5703125" customWidth="1"/>
    <col min="6404" max="6404" width="11" customWidth="1"/>
    <col min="6405" max="6405" width="5.5703125" customWidth="1"/>
    <col min="6406" max="6406" width="14" customWidth="1"/>
    <col min="6407" max="6407" width="9" customWidth="1"/>
    <col min="6408" max="6408" width="10.7109375" customWidth="1"/>
    <col min="6410" max="6410" width="14.7109375" customWidth="1"/>
    <col min="6658" max="6658" width="11.5703125" customWidth="1"/>
    <col min="6659" max="6659" width="10.5703125" customWidth="1"/>
    <col min="6660" max="6660" width="11" customWidth="1"/>
    <col min="6661" max="6661" width="5.5703125" customWidth="1"/>
    <col min="6662" max="6662" width="14" customWidth="1"/>
    <col min="6663" max="6663" width="9" customWidth="1"/>
    <col min="6664" max="6664" width="10.7109375" customWidth="1"/>
    <col min="6666" max="6666" width="14.7109375" customWidth="1"/>
    <col min="6914" max="6914" width="11.5703125" customWidth="1"/>
    <col min="6915" max="6915" width="10.5703125" customWidth="1"/>
    <col min="6916" max="6916" width="11" customWidth="1"/>
    <col min="6917" max="6917" width="5.5703125" customWidth="1"/>
    <col min="6918" max="6918" width="14" customWidth="1"/>
    <col min="6919" max="6919" width="9" customWidth="1"/>
    <col min="6920" max="6920" width="10.7109375" customWidth="1"/>
    <col min="6922" max="6922" width="14.7109375" customWidth="1"/>
    <col min="7170" max="7170" width="11.5703125" customWidth="1"/>
    <col min="7171" max="7171" width="10.5703125" customWidth="1"/>
    <col min="7172" max="7172" width="11" customWidth="1"/>
    <col min="7173" max="7173" width="5.5703125" customWidth="1"/>
    <col min="7174" max="7174" width="14" customWidth="1"/>
    <col min="7175" max="7175" width="9" customWidth="1"/>
    <col min="7176" max="7176" width="10.7109375" customWidth="1"/>
    <col min="7178" max="7178" width="14.7109375" customWidth="1"/>
    <col min="7426" max="7426" width="11.5703125" customWidth="1"/>
    <col min="7427" max="7427" width="10.5703125" customWidth="1"/>
    <col min="7428" max="7428" width="11" customWidth="1"/>
    <col min="7429" max="7429" width="5.5703125" customWidth="1"/>
    <col min="7430" max="7430" width="14" customWidth="1"/>
    <col min="7431" max="7431" width="9" customWidth="1"/>
    <col min="7432" max="7432" width="10.7109375" customWidth="1"/>
    <col min="7434" max="7434" width="14.7109375" customWidth="1"/>
    <col min="7682" max="7682" width="11.5703125" customWidth="1"/>
    <col min="7683" max="7683" width="10.5703125" customWidth="1"/>
    <col min="7684" max="7684" width="11" customWidth="1"/>
    <col min="7685" max="7685" width="5.5703125" customWidth="1"/>
    <col min="7686" max="7686" width="14" customWidth="1"/>
    <col min="7687" max="7687" width="9" customWidth="1"/>
    <col min="7688" max="7688" width="10.7109375" customWidth="1"/>
    <col min="7690" max="7690" width="14.7109375" customWidth="1"/>
    <col min="7938" max="7938" width="11.5703125" customWidth="1"/>
    <col min="7939" max="7939" width="10.5703125" customWidth="1"/>
    <col min="7940" max="7940" width="11" customWidth="1"/>
    <col min="7941" max="7941" width="5.5703125" customWidth="1"/>
    <col min="7942" max="7942" width="14" customWidth="1"/>
    <col min="7943" max="7943" width="9" customWidth="1"/>
    <col min="7944" max="7944" width="10.7109375" customWidth="1"/>
    <col min="7946" max="7946" width="14.7109375" customWidth="1"/>
    <col min="8194" max="8194" width="11.5703125" customWidth="1"/>
    <col min="8195" max="8195" width="10.5703125" customWidth="1"/>
    <col min="8196" max="8196" width="11" customWidth="1"/>
    <col min="8197" max="8197" width="5.5703125" customWidth="1"/>
    <col min="8198" max="8198" width="14" customWidth="1"/>
    <col min="8199" max="8199" width="9" customWidth="1"/>
    <col min="8200" max="8200" width="10.7109375" customWidth="1"/>
    <col min="8202" max="8202" width="14.7109375" customWidth="1"/>
    <col min="8450" max="8450" width="11.5703125" customWidth="1"/>
    <col min="8451" max="8451" width="10.5703125" customWidth="1"/>
    <col min="8452" max="8452" width="11" customWidth="1"/>
    <col min="8453" max="8453" width="5.5703125" customWidth="1"/>
    <col min="8454" max="8454" width="14" customWidth="1"/>
    <col min="8455" max="8455" width="9" customWidth="1"/>
    <col min="8456" max="8456" width="10.7109375" customWidth="1"/>
    <col min="8458" max="8458" width="14.7109375" customWidth="1"/>
    <col min="8706" max="8706" width="11.5703125" customWidth="1"/>
    <col min="8707" max="8707" width="10.5703125" customWidth="1"/>
    <col min="8708" max="8708" width="11" customWidth="1"/>
    <col min="8709" max="8709" width="5.5703125" customWidth="1"/>
    <col min="8710" max="8710" width="14" customWidth="1"/>
    <col min="8711" max="8711" width="9" customWidth="1"/>
    <col min="8712" max="8712" width="10.7109375" customWidth="1"/>
    <col min="8714" max="8714" width="14.7109375" customWidth="1"/>
    <col min="8962" max="8962" width="11.5703125" customWidth="1"/>
    <col min="8963" max="8963" width="10.5703125" customWidth="1"/>
    <col min="8964" max="8964" width="11" customWidth="1"/>
    <col min="8965" max="8965" width="5.5703125" customWidth="1"/>
    <col min="8966" max="8966" width="14" customWidth="1"/>
    <col min="8967" max="8967" width="9" customWidth="1"/>
    <col min="8968" max="8968" width="10.7109375" customWidth="1"/>
    <col min="8970" max="8970" width="14.7109375" customWidth="1"/>
    <col min="9218" max="9218" width="11.5703125" customWidth="1"/>
    <col min="9219" max="9219" width="10.5703125" customWidth="1"/>
    <col min="9220" max="9220" width="11" customWidth="1"/>
    <col min="9221" max="9221" width="5.5703125" customWidth="1"/>
    <col min="9222" max="9222" width="14" customWidth="1"/>
    <col min="9223" max="9223" width="9" customWidth="1"/>
    <col min="9224" max="9224" width="10.7109375" customWidth="1"/>
    <col min="9226" max="9226" width="14.7109375" customWidth="1"/>
    <col min="9474" max="9474" width="11.5703125" customWidth="1"/>
    <col min="9475" max="9475" width="10.5703125" customWidth="1"/>
    <col min="9476" max="9476" width="11" customWidth="1"/>
    <col min="9477" max="9477" width="5.5703125" customWidth="1"/>
    <col min="9478" max="9478" width="14" customWidth="1"/>
    <col min="9479" max="9479" width="9" customWidth="1"/>
    <col min="9480" max="9480" width="10.7109375" customWidth="1"/>
    <col min="9482" max="9482" width="14.7109375" customWidth="1"/>
    <col min="9730" max="9730" width="11.5703125" customWidth="1"/>
    <col min="9731" max="9731" width="10.5703125" customWidth="1"/>
    <col min="9732" max="9732" width="11" customWidth="1"/>
    <col min="9733" max="9733" width="5.5703125" customWidth="1"/>
    <col min="9734" max="9734" width="14" customWidth="1"/>
    <col min="9735" max="9735" width="9" customWidth="1"/>
    <col min="9736" max="9736" width="10.7109375" customWidth="1"/>
    <col min="9738" max="9738" width="14.7109375" customWidth="1"/>
    <col min="9986" max="9986" width="11.5703125" customWidth="1"/>
    <col min="9987" max="9987" width="10.5703125" customWidth="1"/>
    <col min="9988" max="9988" width="11" customWidth="1"/>
    <col min="9989" max="9989" width="5.5703125" customWidth="1"/>
    <col min="9990" max="9990" width="14" customWidth="1"/>
    <col min="9991" max="9991" width="9" customWidth="1"/>
    <col min="9992" max="9992" width="10.7109375" customWidth="1"/>
    <col min="9994" max="9994" width="14.7109375" customWidth="1"/>
    <col min="10242" max="10242" width="11.5703125" customWidth="1"/>
    <col min="10243" max="10243" width="10.5703125" customWidth="1"/>
    <col min="10244" max="10244" width="11" customWidth="1"/>
    <col min="10245" max="10245" width="5.5703125" customWidth="1"/>
    <col min="10246" max="10246" width="14" customWidth="1"/>
    <col min="10247" max="10247" width="9" customWidth="1"/>
    <col min="10248" max="10248" width="10.7109375" customWidth="1"/>
    <col min="10250" max="10250" width="14.7109375" customWidth="1"/>
    <col min="10498" max="10498" width="11.5703125" customWidth="1"/>
    <col min="10499" max="10499" width="10.5703125" customWidth="1"/>
    <col min="10500" max="10500" width="11" customWidth="1"/>
    <col min="10501" max="10501" width="5.5703125" customWidth="1"/>
    <col min="10502" max="10502" width="14" customWidth="1"/>
    <col min="10503" max="10503" width="9" customWidth="1"/>
    <col min="10504" max="10504" width="10.7109375" customWidth="1"/>
    <col min="10506" max="10506" width="14.7109375" customWidth="1"/>
    <col min="10754" max="10754" width="11.5703125" customWidth="1"/>
    <col min="10755" max="10755" width="10.5703125" customWidth="1"/>
    <col min="10756" max="10756" width="11" customWidth="1"/>
    <col min="10757" max="10757" width="5.5703125" customWidth="1"/>
    <col min="10758" max="10758" width="14" customWidth="1"/>
    <col min="10759" max="10759" width="9" customWidth="1"/>
    <col min="10760" max="10760" width="10.7109375" customWidth="1"/>
    <col min="10762" max="10762" width="14.7109375" customWidth="1"/>
    <col min="11010" max="11010" width="11.5703125" customWidth="1"/>
    <col min="11011" max="11011" width="10.5703125" customWidth="1"/>
    <col min="11012" max="11012" width="11" customWidth="1"/>
    <col min="11013" max="11013" width="5.5703125" customWidth="1"/>
    <col min="11014" max="11014" width="14" customWidth="1"/>
    <col min="11015" max="11015" width="9" customWidth="1"/>
    <col min="11016" max="11016" width="10.7109375" customWidth="1"/>
    <col min="11018" max="11018" width="14.7109375" customWidth="1"/>
    <col min="11266" max="11266" width="11.5703125" customWidth="1"/>
    <col min="11267" max="11267" width="10.5703125" customWidth="1"/>
    <col min="11268" max="11268" width="11" customWidth="1"/>
    <col min="11269" max="11269" width="5.5703125" customWidth="1"/>
    <col min="11270" max="11270" width="14" customWidth="1"/>
    <col min="11271" max="11271" width="9" customWidth="1"/>
    <col min="11272" max="11272" width="10.7109375" customWidth="1"/>
    <col min="11274" max="11274" width="14.7109375" customWidth="1"/>
    <col min="11522" max="11522" width="11.5703125" customWidth="1"/>
    <col min="11523" max="11523" width="10.5703125" customWidth="1"/>
    <col min="11524" max="11524" width="11" customWidth="1"/>
    <col min="11525" max="11525" width="5.5703125" customWidth="1"/>
    <col min="11526" max="11526" width="14" customWidth="1"/>
    <col min="11527" max="11527" width="9" customWidth="1"/>
    <col min="11528" max="11528" width="10.7109375" customWidth="1"/>
    <col min="11530" max="11530" width="14.7109375" customWidth="1"/>
    <col min="11778" max="11778" width="11.5703125" customWidth="1"/>
    <col min="11779" max="11779" width="10.5703125" customWidth="1"/>
    <col min="11780" max="11780" width="11" customWidth="1"/>
    <col min="11781" max="11781" width="5.5703125" customWidth="1"/>
    <col min="11782" max="11782" width="14" customWidth="1"/>
    <col min="11783" max="11783" width="9" customWidth="1"/>
    <col min="11784" max="11784" width="10.7109375" customWidth="1"/>
    <col min="11786" max="11786" width="14.7109375" customWidth="1"/>
    <col min="12034" max="12034" width="11.5703125" customWidth="1"/>
    <col min="12035" max="12035" width="10.5703125" customWidth="1"/>
    <col min="12036" max="12036" width="11" customWidth="1"/>
    <col min="12037" max="12037" width="5.5703125" customWidth="1"/>
    <col min="12038" max="12038" width="14" customWidth="1"/>
    <col min="12039" max="12039" width="9" customWidth="1"/>
    <col min="12040" max="12040" width="10.7109375" customWidth="1"/>
    <col min="12042" max="12042" width="14.7109375" customWidth="1"/>
    <col min="12290" max="12290" width="11.5703125" customWidth="1"/>
    <col min="12291" max="12291" width="10.5703125" customWidth="1"/>
    <col min="12292" max="12292" width="11" customWidth="1"/>
    <col min="12293" max="12293" width="5.5703125" customWidth="1"/>
    <col min="12294" max="12294" width="14" customWidth="1"/>
    <col min="12295" max="12295" width="9" customWidth="1"/>
    <col min="12296" max="12296" width="10.7109375" customWidth="1"/>
    <col min="12298" max="12298" width="14.7109375" customWidth="1"/>
    <col min="12546" max="12546" width="11.5703125" customWidth="1"/>
    <col min="12547" max="12547" width="10.5703125" customWidth="1"/>
    <col min="12548" max="12548" width="11" customWidth="1"/>
    <col min="12549" max="12549" width="5.5703125" customWidth="1"/>
    <col min="12550" max="12550" width="14" customWidth="1"/>
    <col min="12551" max="12551" width="9" customWidth="1"/>
    <col min="12552" max="12552" width="10.7109375" customWidth="1"/>
    <col min="12554" max="12554" width="14.7109375" customWidth="1"/>
    <col min="12802" max="12802" width="11.5703125" customWidth="1"/>
    <col min="12803" max="12803" width="10.5703125" customWidth="1"/>
    <col min="12804" max="12804" width="11" customWidth="1"/>
    <col min="12805" max="12805" width="5.5703125" customWidth="1"/>
    <col min="12806" max="12806" width="14" customWidth="1"/>
    <col min="12807" max="12807" width="9" customWidth="1"/>
    <col min="12808" max="12808" width="10.7109375" customWidth="1"/>
    <col min="12810" max="12810" width="14.7109375" customWidth="1"/>
    <col min="13058" max="13058" width="11.5703125" customWidth="1"/>
    <col min="13059" max="13059" width="10.5703125" customWidth="1"/>
    <col min="13060" max="13060" width="11" customWidth="1"/>
    <col min="13061" max="13061" width="5.5703125" customWidth="1"/>
    <col min="13062" max="13062" width="14" customWidth="1"/>
    <col min="13063" max="13063" width="9" customWidth="1"/>
    <col min="13064" max="13064" width="10.7109375" customWidth="1"/>
    <col min="13066" max="13066" width="14.7109375" customWidth="1"/>
    <col min="13314" max="13314" width="11.5703125" customWidth="1"/>
    <col min="13315" max="13315" width="10.5703125" customWidth="1"/>
    <col min="13316" max="13316" width="11" customWidth="1"/>
    <col min="13317" max="13317" width="5.5703125" customWidth="1"/>
    <col min="13318" max="13318" width="14" customWidth="1"/>
    <col min="13319" max="13319" width="9" customWidth="1"/>
    <col min="13320" max="13320" width="10.7109375" customWidth="1"/>
    <col min="13322" max="13322" width="14.7109375" customWidth="1"/>
    <col min="13570" max="13570" width="11.5703125" customWidth="1"/>
    <col min="13571" max="13571" width="10.5703125" customWidth="1"/>
    <col min="13572" max="13572" width="11" customWidth="1"/>
    <col min="13573" max="13573" width="5.5703125" customWidth="1"/>
    <col min="13574" max="13574" width="14" customWidth="1"/>
    <col min="13575" max="13575" width="9" customWidth="1"/>
    <col min="13576" max="13576" width="10.7109375" customWidth="1"/>
    <col min="13578" max="13578" width="14.7109375" customWidth="1"/>
    <col min="13826" max="13826" width="11.5703125" customWidth="1"/>
    <col min="13827" max="13827" width="10.5703125" customWidth="1"/>
    <col min="13828" max="13828" width="11" customWidth="1"/>
    <col min="13829" max="13829" width="5.5703125" customWidth="1"/>
    <col min="13830" max="13830" width="14" customWidth="1"/>
    <col min="13831" max="13831" width="9" customWidth="1"/>
    <col min="13832" max="13832" width="10.7109375" customWidth="1"/>
    <col min="13834" max="13834" width="14.7109375" customWidth="1"/>
    <col min="14082" max="14082" width="11.5703125" customWidth="1"/>
    <col min="14083" max="14083" width="10.5703125" customWidth="1"/>
    <col min="14084" max="14084" width="11" customWidth="1"/>
    <col min="14085" max="14085" width="5.5703125" customWidth="1"/>
    <col min="14086" max="14086" width="14" customWidth="1"/>
    <col min="14087" max="14087" width="9" customWidth="1"/>
    <col min="14088" max="14088" width="10.7109375" customWidth="1"/>
    <col min="14090" max="14090" width="14.7109375" customWidth="1"/>
    <col min="14338" max="14338" width="11.5703125" customWidth="1"/>
    <col min="14339" max="14339" width="10.5703125" customWidth="1"/>
    <col min="14340" max="14340" width="11" customWidth="1"/>
    <col min="14341" max="14341" width="5.5703125" customWidth="1"/>
    <col min="14342" max="14342" width="14" customWidth="1"/>
    <col min="14343" max="14343" width="9" customWidth="1"/>
    <col min="14344" max="14344" width="10.7109375" customWidth="1"/>
    <col min="14346" max="14346" width="14.7109375" customWidth="1"/>
    <col min="14594" max="14594" width="11.5703125" customWidth="1"/>
    <col min="14595" max="14595" width="10.5703125" customWidth="1"/>
    <col min="14596" max="14596" width="11" customWidth="1"/>
    <col min="14597" max="14597" width="5.5703125" customWidth="1"/>
    <col min="14598" max="14598" width="14" customWidth="1"/>
    <col min="14599" max="14599" width="9" customWidth="1"/>
    <col min="14600" max="14600" width="10.7109375" customWidth="1"/>
    <col min="14602" max="14602" width="14.7109375" customWidth="1"/>
    <col min="14850" max="14850" width="11.5703125" customWidth="1"/>
    <col min="14851" max="14851" width="10.5703125" customWidth="1"/>
    <col min="14852" max="14852" width="11" customWidth="1"/>
    <col min="14853" max="14853" width="5.5703125" customWidth="1"/>
    <col min="14854" max="14854" width="14" customWidth="1"/>
    <col min="14855" max="14855" width="9" customWidth="1"/>
    <col min="14856" max="14856" width="10.7109375" customWidth="1"/>
    <col min="14858" max="14858" width="14.7109375" customWidth="1"/>
    <col min="15106" max="15106" width="11.5703125" customWidth="1"/>
    <col min="15107" max="15107" width="10.5703125" customWidth="1"/>
    <col min="15108" max="15108" width="11" customWidth="1"/>
    <col min="15109" max="15109" width="5.5703125" customWidth="1"/>
    <col min="15110" max="15110" width="14" customWidth="1"/>
    <col min="15111" max="15111" width="9" customWidth="1"/>
    <col min="15112" max="15112" width="10.7109375" customWidth="1"/>
    <col min="15114" max="15114" width="14.7109375" customWidth="1"/>
    <col min="15362" max="15362" width="11.5703125" customWidth="1"/>
    <col min="15363" max="15363" width="10.5703125" customWidth="1"/>
    <col min="15364" max="15364" width="11" customWidth="1"/>
    <col min="15365" max="15365" width="5.5703125" customWidth="1"/>
    <col min="15366" max="15366" width="14" customWidth="1"/>
    <col min="15367" max="15367" width="9" customWidth="1"/>
    <col min="15368" max="15368" width="10.7109375" customWidth="1"/>
    <col min="15370" max="15370" width="14.7109375" customWidth="1"/>
    <col min="15618" max="15618" width="11.5703125" customWidth="1"/>
    <col min="15619" max="15619" width="10.5703125" customWidth="1"/>
    <col min="15620" max="15620" width="11" customWidth="1"/>
    <col min="15621" max="15621" width="5.5703125" customWidth="1"/>
    <col min="15622" max="15622" width="14" customWidth="1"/>
    <col min="15623" max="15623" width="9" customWidth="1"/>
    <col min="15624" max="15624" width="10.7109375" customWidth="1"/>
    <col min="15626" max="15626" width="14.7109375" customWidth="1"/>
    <col min="15874" max="15874" width="11.5703125" customWidth="1"/>
    <col min="15875" max="15875" width="10.5703125" customWidth="1"/>
    <col min="15876" max="15876" width="11" customWidth="1"/>
    <col min="15877" max="15877" width="5.5703125" customWidth="1"/>
    <col min="15878" max="15878" width="14" customWidth="1"/>
    <col min="15879" max="15879" width="9" customWidth="1"/>
    <col min="15880" max="15880" width="10.7109375" customWidth="1"/>
    <col min="15882" max="15882" width="14.7109375" customWidth="1"/>
    <col min="16130" max="16130" width="11.5703125" customWidth="1"/>
    <col min="16131" max="16131" width="10.5703125" customWidth="1"/>
    <col min="16132" max="16132" width="11" customWidth="1"/>
    <col min="16133" max="16133" width="5.5703125" customWidth="1"/>
    <col min="16134" max="16134" width="14" customWidth="1"/>
    <col min="16135" max="16135" width="9" customWidth="1"/>
    <col min="16136" max="16136" width="10.7109375" customWidth="1"/>
    <col min="16138" max="16138" width="14.7109375" customWidth="1"/>
  </cols>
  <sheetData>
    <row r="1" spans="1:11" ht="49.5" customHeight="1" x14ac:dyDescent="0.25">
      <c r="A1" s="41" t="s">
        <v>65</v>
      </c>
      <c r="B1" s="41" t="s">
        <v>0</v>
      </c>
      <c r="C1" s="41" t="s">
        <v>1</v>
      </c>
      <c r="D1" s="41" t="s">
        <v>2</v>
      </c>
      <c r="E1" s="26"/>
      <c r="F1" s="27" t="s">
        <v>66</v>
      </c>
      <c r="G1" s="25" t="s">
        <v>67</v>
      </c>
      <c r="H1" s="27" t="s">
        <v>68</v>
      </c>
      <c r="I1" s="25" t="s">
        <v>67</v>
      </c>
      <c r="J1" s="26" t="s">
        <v>69</v>
      </c>
      <c r="K1" s="26" t="s">
        <v>67</v>
      </c>
    </row>
    <row r="2" spans="1:11" x14ac:dyDescent="0.25">
      <c r="A2" s="41">
        <v>0</v>
      </c>
      <c r="B2" s="41">
        <v>0</v>
      </c>
      <c r="C2" s="41">
        <v>0</v>
      </c>
      <c r="D2" s="41">
        <v>0</v>
      </c>
      <c r="F2">
        <v>2200</v>
      </c>
      <c r="G2">
        <v>0</v>
      </c>
      <c r="H2">
        <v>1152</v>
      </c>
      <c r="I2">
        <v>0</v>
      </c>
      <c r="J2">
        <v>2200</v>
      </c>
      <c r="K2">
        <v>0</v>
      </c>
    </row>
    <row r="3" spans="1:11" x14ac:dyDescent="0.25">
      <c r="A3" s="40">
        <v>1.8</v>
      </c>
      <c r="B3" s="40">
        <v>413.75</v>
      </c>
      <c r="C3" s="40">
        <v>9221.2199999999993</v>
      </c>
      <c r="D3" s="40">
        <v>698.97</v>
      </c>
      <c r="F3">
        <v>2200</v>
      </c>
      <c r="G3" s="28">
        <v>23000</v>
      </c>
      <c r="H3">
        <v>1152</v>
      </c>
      <c r="I3">
        <v>23000</v>
      </c>
      <c r="J3">
        <v>2200</v>
      </c>
      <c r="K3">
        <v>23000</v>
      </c>
    </row>
    <row r="4" spans="1:11" x14ac:dyDescent="0.25">
      <c r="A4" s="40">
        <v>5</v>
      </c>
      <c r="B4" s="40">
        <v>810.62</v>
      </c>
      <c r="C4" s="40">
        <v>12154.09</v>
      </c>
      <c r="D4" s="40">
        <v>2092.33</v>
      </c>
    </row>
    <row r="5" spans="1:11" x14ac:dyDescent="0.25">
      <c r="A5" s="40">
        <v>10</v>
      </c>
      <c r="B5" s="40">
        <v>1128.75</v>
      </c>
      <c r="C5" s="40">
        <v>15014.69</v>
      </c>
      <c r="D5" s="40">
        <v>4165.6000000000004</v>
      </c>
    </row>
    <row r="6" spans="1:11" x14ac:dyDescent="0.25">
      <c r="A6" s="40">
        <v>15</v>
      </c>
      <c r="B6" s="40">
        <v>1259.31</v>
      </c>
      <c r="C6" s="40">
        <v>16636.48</v>
      </c>
      <c r="D6" s="40">
        <v>6047.5</v>
      </c>
    </row>
    <row r="7" spans="1:11" x14ac:dyDescent="0.25">
      <c r="A7" s="40">
        <v>20</v>
      </c>
      <c r="B7" s="40">
        <v>1304.79</v>
      </c>
      <c r="C7" s="40">
        <v>17545.400000000001</v>
      </c>
      <c r="D7" s="40">
        <v>7711.07</v>
      </c>
    </row>
    <row r="8" spans="1:11" x14ac:dyDescent="0.25">
      <c r="A8" s="40">
        <v>30</v>
      </c>
      <c r="B8" s="40">
        <v>1330.35</v>
      </c>
      <c r="C8" s="40">
        <v>18590.560000000001</v>
      </c>
      <c r="D8" s="40">
        <v>10532.05</v>
      </c>
    </row>
    <row r="9" spans="1:11" x14ac:dyDescent="0.25">
      <c r="A9" s="40">
        <v>40</v>
      </c>
      <c r="B9" s="40">
        <v>1313.44</v>
      </c>
      <c r="C9" s="40">
        <v>18964.45</v>
      </c>
      <c r="D9" s="40">
        <v>12747.62</v>
      </c>
    </row>
    <row r="10" spans="1:11" x14ac:dyDescent="0.25">
      <c r="A10" s="40">
        <v>50</v>
      </c>
      <c r="B10" s="40">
        <v>1419.66</v>
      </c>
      <c r="C10" s="40">
        <v>19090.18</v>
      </c>
      <c r="D10" s="40">
        <v>14298.96</v>
      </c>
    </row>
    <row r="11" spans="1:11" x14ac:dyDescent="0.25">
      <c r="A11" s="40">
        <v>60</v>
      </c>
      <c r="B11" s="40">
        <v>1548.46</v>
      </c>
      <c r="C11" s="40">
        <v>19286.740000000002</v>
      </c>
      <c r="D11" s="40">
        <v>15531.88</v>
      </c>
    </row>
    <row r="12" spans="1:11" x14ac:dyDescent="0.25">
      <c r="A12" s="40">
        <v>70</v>
      </c>
      <c r="B12" s="40">
        <v>1631.48</v>
      </c>
      <c r="C12" s="40">
        <v>19274.23</v>
      </c>
      <c r="D12" s="40">
        <v>16458.77</v>
      </c>
    </row>
    <row r="13" spans="1:11" x14ac:dyDescent="0.25">
      <c r="A13" s="40">
        <v>80</v>
      </c>
      <c r="B13" s="40">
        <v>1699.05</v>
      </c>
      <c r="C13" s="40">
        <v>19089.73</v>
      </c>
      <c r="D13" s="40">
        <v>17088.87</v>
      </c>
    </row>
    <row r="14" spans="1:11" x14ac:dyDescent="0.25">
      <c r="A14" s="40">
        <v>90</v>
      </c>
      <c r="B14" s="40">
        <v>1743.93</v>
      </c>
      <c r="C14" s="40">
        <v>18965.32</v>
      </c>
      <c r="D14" s="40">
        <v>17527.62</v>
      </c>
    </row>
    <row r="15" spans="1:11" x14ac:dyDescent="0.25">
      <c r="A15" s="40">
        <v>100</v>
      </c>
      <c r="B15" s="40">
        <v>1774.09</v>
      </c>
      <c r="C15" s="40">
        <v>18881.150000000001</v>
      </c>
      <c r="D15" s="40">
        <v>17871.75</v>
      </c>
    </row>
    <row r="16" spans="1:11" x14ac:dyDescent="0.25">
      <c r="A16" s="40">
        <v>120</v>
      </c>
      <c r="B16" s="40">
        <v>1816.36</v>
      </c>
      <c r="C16" s="40">
        <v>18737.169999999998</v>
      </c>
      <c r="D16" s="40">
        <v>18436.740000000002</v>
      </c>
    </row>
    <row r="17" spans="1:5" x14ac:dyDescent="0.25">
      <c r="A17" s="40">
        <v>140</v>
      </c>
      <c r="B17" s="40">
        <v>1816.1</v>
      </c>
      <c r="C17" s="40">
        <v>18618.23</v>
      </c>
      <c r="D17" s="40">
        <v>18752.29</v>
      </c>
    </row>
    <row r="18" spans="1:5" x14ac:dyDescent="0.25">
      <c r="A18" s="40">
        <v>160</v>
      </c>
      <c r="B18" s="40">
        <v>1760</v>
      </c>
      <c r="C18" s="40">
        <v>18557.8</v>
      </c>
      <c r="D18" s="40">
        <v>18927.21</v>
      </c>
    </row>
    <row r="19" spans="1:5" x14ac:dyDescent="0.25">
      <c r="A19" s="40">
        <v>180</v>
      </c>
      <c r="B19" s="40">
        <v>1675.53</v>
      </c>
      <c r="C19" s="40">
        <v>18532.77</v>
      </c>
      <c r="D19" s="40">
        <v>19077.29</v>
      </c>
    </row>
    <row r="20" spans="1:5" x14ac:dyDescent="0.25">
      <c r="A20" s="40">
        <v>200</v>
      </c>
      <c r="B20" s="40">
        <v>1607.05</v>
      </c>
      <c r="C20" s="40">
        <v>18420.3</v>
      </c>
      <c r="D20" s="40">
        <v>19212.38</v>
      </c>
    </row>
    <row r="21" spans="1:5" x14ac:dyDescent="0.25">
      <c r="A21" s="40">
        <v>230</v>
      </c>
      <c r="B21" s="40">
        <v>1508.99</v>
      </c>
      <c r="C21" s="40">
        <v>18236.41</v>
      </c>
      <c r="D21" s="40">
        <v>19347.509999999998</v>
      </c>
    </row>
    <row r="22" spans="1:5" x14ac:dyDescent="0.25">
      <c r="A22" s="40">
        <v>260</v>
      </c>
      <c r="B22" s="40">
        <v>1407.81</v>
      </c>
      <c r="C22" s="40">
        <v>18298.36</v>
      </c>
      <c r="D22" s="40">
        <v>19702.43</v>
      </c>
    </row>
    <row r="23" spans="1:5" x14ac:dyDescent="0.25">
      <c r="A23" s="40">
        <v>290</v>
      </c>
      <c r="B23" s="40">
        <v>1379</v>
      </c>
      <c r="C23" s="40">
        <v>18513.54</v>
      </c>
      <c r="D23" s="40">
        <v>20099.07</v>
      </c>
    </row>
    <row r="24" spans="1:5" x14ac:dyDescent="0.25">
      <c r="A24" s="40">
        <v>320</v>
      </c>
      <c r="B24" s="40">
        <v>1376.88</v>
      </c>
      <c r="C24" s="40">
        <v>18757.04</v>
      </c>
      <c r="D24" s="40">
        <v>20454.080000000002</v>
      </c>
    </row>
    <row r="25" spans="1:5" x14ac:dyDescent="0.25">
      <c r="A25" s="40">
        <v>400</v>
      </c>
      <c r="B25" s="40">
        <v>1394.52</v>
      </c>
      <c r="C25" s="40">
        <v>19001.45</v>
      </c>
      <c r="D25" s="40">
        <v>21273.11</v>
      </c>
    </row>
    <row r="26" spans="1:5" x14ac:dyDescent="0.25">
      <c r="A26" s="40">
        <v>600</v>
      </c>
      <c r="B26" s="40">
        <v>1337.6</v>
      </c>
      <c r="C26" s="40">
        <v>17489.52</v>
      </c>
      <c r="D26" s="40">
        <v>22018.58</v>
      </c>
    </row>
    <row r="27" spans="1:5" x14ac:dyDescent="0.25">
      <c r="A27" s="40">
        <v>800</v>
      </c>
      <c r="B27" s="40">
        <v>1801.48</v>
      </c>
      <c r="C27" s="40">
        <v>16491.28</v>
      </c>
      <c r="D27" s="40">
        <v>21772.5</v>
      </c>
    </row>
    <row r="28" spans="1:5" x14ac:dyDescent="0.25">
      <c r="A28" s="40">
        <v>1000</v>
      </c>
      <c r="B28" s="40">
        <v>1822.48</v>
      </c>
      <c r="C28" s="40">
        <v>16288.27</v>
      </c>
      <c r="D28" s="40">
        <v>21591.69</v>
      </c>
    </row>
    <row r="29" spans="1:5" x14ac:dyDescent="0.25">
      <c r="A29" s="40">
        <v>1400</v>
      </c>
      <c r="B29" s="40">
        <v>1171.8800000000001</v>
      </c>
      <c r="C29" s="40">
        <v>14609.19</v>
      </c>
      <c r="D29" s="40">
        <v>21492.12</v>
      </c>
    </row>
    <row r="30" spans="1:5" x14ac:dyDescent="0.25">
      <c r="A30" s="40">
        <v>1800</v>
      </c>
      <c r="B30" s="40">
        <v>493.34</v>
      </c>
      <c r="C30" s="40">
        <v>12452.61</v>
      </c>
      <c r="D30" s="40">
        <v>20624.93</v>
      </c>
    </row>
    <row r="31" spans="1:5" x14ac:dyDescent="0.25">
      <c r="A31" s="40">
        <v>2200</v>
      </c>
      <c r="B31" s="40">
        <v>360.72</v>
      </c>
      <c r="C31" s="40">
        <v>11007.76</v>
      </c>
      <c r="D31" s="40">
        <v>19543.150000000001</v>
      </c>
    </row>
    <row r="32" spans="1:5" x14ac:dyDescent="0.25">
      <c r="A32" s="40">
        <v>2880</v>
      </c>
      <c r="B32" s="41">
        <f>GROWTH($B$29:$B$31,$A$29:$A$31,A32)</f>
        <v>120.85207807767557</v>
      </c>
      <c r="C32" s="42">
        <f>GROWTH($C$29:$C$31,$A$29:$A$31,$A32)</f>
        <v>8601.5514635591207</v>
      </c>
      <c r="D32" s="41">
        <f>GROWTH($D$29:$D$31,$A$29:$A$31,$A32)</f>
        <v>18064.298530182074</v>
      </c>
      <c r="E32" s="14"/>
    </row>
    <row r="33" spans="1:5" x14ac:dyDescent="0.25">
      <c r="A33" s="40">
        <v>3200</v>
      </c>
      <c r="B33" s="41">
        <f>GROWTH($B$30:$B$32,$A$30:$A$32,A33)</f>
        <v>82.895291341491173</v>
      </c>
      <c r="C33" s="42">
        <f>GROWTH($C$30:$C$32,$A$30:$A$32,$A33)</f>
        <v>7728.6909224088358</v>
      </c>
      <c r="D33" s="41">
        <f>GROWTH($D$30:$D$32,$A$30:$A$32,$A33)</f>
        <v>17352.645595598522</v>
      </c>
      <c r="E33" s="14"/>
    </row>
    <row r="34" spans="1:5" x14ac:dyDescent="0.25">
      <c r="A34" s="40">
        <v>3600</v>
      </c>
      <c r="B34" s="41">
        <f>GROWTH($B$30:$B$32,$A$30:$A$32,A34)</f>
        <v>48.598277747587879</v>
      </c>
      <c r="C34" s="42">
        <f>GROWTH($C$30:$C$32,$A$30:$A$32,$A34)</f>
        <v>6733.1903756895954</v>
      </c>
      <c r="D34" s="41">
        <f>GROWTH($D$30:$D$32,$A$30:$A$32,$A34)</f>
        <v>16526.195808542645</v>
      </c>
      <c r="E34" s="14"/>
    </row>
    <row r="35" spans="1:5" x14ac:dyDescent="0.25">
      <c r="A35" s="40">
        <v>4000</v>
      </c>
      <c r="B35" s="41">
        <f>GROWTH($B$30:$B$32,$A$30:$A$32,A35)</f>
        <v>28.491275702285382</v>
      </c>
      <c r="C35" s="42">
        <f>GROWTH($C$30:$C$32,$A$30:$A$32,$A35)</f>
        <v>5865.9161157332128</v>
      </c>
      <c r="D35" s="41">
        <f>GROWTH($D$30:$D$32,$A$30:$A$32,$A35)</f>
        <v>15739.107123329242</v>
      </c>
      <c r="E35" s="14"/>
    </row>
    <row r="36" spans="1:5" x14ac:dyDescent="0.25">
      <c r="A36" s="40">
        <v>5500</v>
      </c>
      <c r="B36" s="41">
        <f>GROWTH($B$30:$B$32,$A$30:$A$32,A36)</f>
        <v>3.8463890290041114</v>
      </c>
      <c r="C36" s="42">
        <f>GROWTH($C$30:$C$32,$A$30:$A$32,$A36)</f>
        <v>3497.574116446664</v>
      </c>
      <c r="D36" s="41">
        <f>GROWTH($D$30:$D$32,$A$30:$A$32,$A36)</f>
        <v>13107.114114785842</v>
      </c>
      <c r="E36" s="14"/>
    </row>
    <row r="37" spans="1:5" x14ac:dyDescent="0.25">
      <c r="A37" s="40">
        <v>6000</v>
      </c>
      <c r="B37" s="41">
        <f>GROWTH($B$30:$B$32,$A$30:$A$32,A37)</f>
        <v>1.9731812406914835</v>
      </c>
      <c r="C37" s="42">
        <f>GROWTH($C$30:$C$32,$A$30:$A$32,$A37)</f>
        <v>2943.8157127572704</v>
      </c>
      <c r="D37" s="41">
        <f>GROWTH($D$30:$D$32,$A$30:$A$32,$A37)</f>
        <v>12331.504819080377</v>
      </c>
      <c r="E37" s="14"/>
    </row>
    <row r="38" spans="1:5" x14ac:dyDescent="0.25">
      <c r="A38" s="40">
        <v>6500</v>
      </c>
      <c r="B38" s="41">
        <f>GROWTH($B$30:$B$32,$A$30:$A$32,A38)</f>
        <v>1.0122335986448205</v>
      </c>
      <c r="C38" s="42">
        <f>GROWTH($C$30:$C$32,$A$30:$A$32,$A38)</f>
        <v>2477.73189706722</v>
      </c>
      <c r="D38" s="41">
        <f>GROWTH($D$30:$D$32,$A$30:$A$32,$A38)</f>
        <v>11601.791955977576</v>
      </c>
      <c r="E38" s="14"/>
    </row>
    <row r="39" spans="1:5" x14ac:dyDescent="0.25">
      <c r="A39" s="40">
        <v>7000</v>
      </c>
      <c r="B39" s="41">
        <f>GROWTH($B$30:$B$32,$A$30:$A$32,A39)</f>
        <v>0.51927153831361994</v>
      </c>
      <c r="C39" s="42">
        <f>GROWTH($C$30:$C$32,$A$30:$A$32,$A39)</f>
        <v>2085.4414653538879</v>
      </c>
      <c r="D39" s="41">
        <f>GROWTH($D$30:$D$32,$A$30:$A$32,$A39)</f>
        <v>10915.259618722179</v>
      </c>
      <c r="E39" s="14"/>
    </row>
    <row r="40" spans="1:5" x14ac:dyDescent="0.25">
      <c r="A40" s="40">
        <v>8000</v>
      </c>
      <c r="B40" s="41">
        <f>GROWTH($B$30:$B$32,$A$30:$A$32,A40)</f>
        <v>0.1366539094037296</v>
      </c>
      <c r="C40" s="42">
        <f>GROWTH($C$30:$C$32,$A$30:$A$32,$A40)</f>
        <v>1477.3567810547149</v>
      </c>
      <c r="D40" s="41">
        <f>GROWTH($D$30:$D$32,$A$30:$A$32,$A40)</f>
        <v>9661.6669491754819</v>
      </c>
      <c r="E40" s="14"/>
    </row>
    <row r="41" spans="1:5" x14ac:dyDescent="0.25">
      <c r="A41" s="40">
        <v>9000</v>
      </c>
      <c r="B41" s="41">
        <f>GROWTH($B$30:$B$32,$A$30:$A$32,A41)</f>
        <v>3.5962477388938242E-2</v>
      </c>
      <c r="C41" s="42">
        <f>GROWTH($C$30:$C$32,$A$30:$A$32,$A41)</f>
        <v>1046.5808294254743</v>
      </c>
      <c r="D41" s="41">
        <f>GROWTH($D$30:$D$32,$A$30:$A$32,$A41)</f>
        <v>8552.0465382863567</v>
      </c>
      <c r="E41" s="14"/>
    </row>
    <row r="42" spans="1:5" x14ac:dyDescent="0.25">
      <c r="A42" s="40">
        <v>10000</v>
      </c>
      <c r="B42" s="41">
        <f>GROWTH($B$30:$B$32,$A$30:$A$32,A42)</f>
        <v>9.4640525513907999E-3</v>
      </c>
      <c r="C42" s="42">
        <f>GROWTH($C$30:$C$32,$A$30:$A$32,$A42)</f>
        <v>741.41293868021137</v>
      </c>
      <c r="D42" s="41">
        <f>GROWTH($D$30:$D$32,$A$30:$A$32,$A42)</f>
        <v>7569.8635005481274</v>
      </c>
      <c r="E42" s="14"/>
    </row>
    <row r="43" spans="1:5" x14ac:dyDescent="0.25">
      <c r="A43" s="40">
        <v>15000</v>
      </c>
      <c r="B43" s="41">
        <f>GROWTH($B$30:$B$32,$A$30:$A$32,A43)</f>
        <v>1.194578928102592E-5</v>
      </c>
      <c r="C43" s="42">
        <f>GROWTH($C$30:$C$32,$A$30:$A$32,$A43)</f>
        <v>132.28088383833349</v>
      </c>
      <c r="D43" s="41">
        <f>GROWTH($D$30:$D$32,$A$30:$A$32,$A43)</f>
        <v>4113.1828151296722</v>
      </c>
      <c r="E43" s="14"/>
    </row>
    <row r="44" spans="1:5" x14ac:dyDescent="0.25">
      <c r="A44" s="40">
        <v>20000</v>
      </c>
      <c r="B44" s="41">
        <f>GROWTH($B$30:$B$32,$A$30:$A$32,A44)</f>
        <v>1.5078306124336009E-8</v>
      </c>
      <c r="C44" s="42">
        <f>GROWTH($C$30:$C$32,$A$30:$A$32,$A44)</f>
        <v>23.601196197357023</v>
      </c>
      <c r="D44" s="41">
        <f>GROWTH($D$30:$D$32,$A$30:$A$32,$A44)</f>
        <v>2234.9508507588043</v>
      </c>
      <c r="E44" s="14"/>
    </row>
    <row r="45" spans="1:5" x14ac:dyDescent="0.25">
      <c r="A45" s="40">
        <v>25000</v>
      </c>
      <c r="B45" s="41">
        <f>GROWTH($B$30:$B$32,$A$30:$A$32,A45)</f>
        <v>1.9032255653488579E-11</v>
      </c>
      <c r="C45" s="42">
        <f>GROWTH($C$30:$C$32,$A$30:$A$32,$A45)</f>
        <v>4.210861356406526</v>
      </c>
      <c r="D45" s="41">
        <f>GROWTH($D$30:$D$32,$A$30:$A$32,$A45)</f>
        <v>1214.3893256906035</v>
      </c>
      <c r="E45" s="14"/>
    </row>
    <row r="46" spans="1:5" x14ac:dyDescent="0.25">
      <c r="A46" s="40">
        <v>30000</v>
      </c>
      <c r="B46" s="41">
        <f>GROWTH($B$30:$B$32,$A$30:$A$32,A46)</f>
        <v>2.4023040272084873E-14</v>
      </c>
      <c r="C46" s="42">
        <f>GROWTH($C$30:$C$32,$A$30:$A$32,$A46)</f>
        <v>0.75129045217053181</v>
      </c>
      <c r="D46" s="41">
        <f>GROWTH($D$30:$D$32,$A$30:$A$32,$A46)</f>
        <v>659.85407860337489</v>
      </c>
      <c r="E46" s="14"/>
    </row>
    <row r="47" spans="1:5" x14ac:dyDescent="0.25">
      <c r="A47" s="40">
        <v>35000</v>
      </c>
      <c r="B47" s="41">
        <f>GROWTH($B$30:$B$32,$A$30:$A$32,A47)</f>
        <v>3.0322546860515142E-17</v>
      </c>
      <c r="C47" s="42">
        <f>GROWTH($C$30:$C$32,$A$30:$A$32,$A47)</f>
        <v>0.1340432029812266</v>
      </c>
      <c r="D47" s="41">
        <f>GROWTH($D$30:$D$32,$A$30:$A$32,$A47)</f>
        <v>358.5402109837384</v>
      </c>
      <c r="E47" s="14"/>
    </row>
    <row r="48" spans="1:5" x14ac:dyDescent="0.25">
      <c r="A48" s="40">
        <v>40000</v>
      </c>
      <c r="B48" s="41">
        <f>GROWTH($B$30:$B$32,$A$30:$A$32,A48)</f>
        <v>3.8273958570371256E-20</v>
      </c>
      <c r="C48" s="42">
        <f>GROWTH($C$30:$C$32,$A$30:$A$32,$A48)</f>
        <v>2.3915624394741992E-2</v>
      </c>
      <c r="D48" s="41">
        <f>GROWTH($D$30:$D$32,$A$30:$A$32,$A48)</f>
        <v>194.81744079592647</v>
      </c>
      <c r="E48" s="14"/>
    </row>
    <row r="49" spans="1:5" x14ac:dyDescent="0.25">
      <c r="A49" s="40">
        <v>45000</v>
      </c>
      <c r="B49" s="41">
        <f>GROWTH($B$30:$B$32,$A$30:$A$32,A49)</f>
        <v>4.8310450681635415E-23</v>
      </c>
      <c r="C49" s="42">
        <f>GROWTH($C$30:$C$32,$A$30:$A$32,$A49)</f>
        <v>4.2669607818195962E-3</v>
      </c>
      <c r="D49" s="41">
        <f>GROWTH($D$30:$D$32,$A$30:$A$32,$A49)</f>
        <v>105.85656524867642</v>
      </c>
      <c r="E49" s="14"/>
    </row>
    <row r="50" spans="1:5" x14ac:dyDescent="0.25">
      <c r="A50" s="40">
        <v>50000</v>
      </c>
      <c r="B50" s="41">
        <f>GROWTH($B$30:$B$32,$A$30:$A$32,A50)</f>
        <v>6.0978789031491833E-26</v>
      </c>
      <c r="C50" s="42">
        <f>GROWTH($C$30:$C$32,$A$30:$A$32,$A50)</f>
        <v>7.612995593620982E-4</v>
      </c>
      <c r="D50" s="41">
        <f>GROWTH($D$30:$D$32,$A$30:$A$32,$A50)</f>
        <v>57.51852791242289</v>
      </c>
      <c r="E50" s="14"/>
    </row>
    <row r="51" spans="1:5" x14ac:dyDescent="0.25">
      <c r="A51" s="40">
        <v>55000</v>
      </c>
      <c r="B51" s="41">
        <f>GROWTH($B$30:$B$32,$A$30:$A$32,A51)</f>
        <v>7.6969116604840962E-29</v>
      </c>
      <c r="C51" s="42">
        <f>GROWTH($C$30:$C$32,$A$30:$A$32,$A51)</f>
        <v>1.3582900071506401E-4</v>
      </c>
      <c r="D51" s="41">
        <f>GROWTH($D$30:$D$32,$A$30:$A$32,$A51)</f>
        <v>31.253432845097315</v>
      </c>
      <c r="E51" s="14"/>
    </row>
    <row r="52" spans="1:5" x14ac:dyDescent="0.25">
      <c r="A52" s="40">
        <v>60000</v>
      </c>
      <c r="B52" s="41">
        <f>GROWTH($B$30:$B$32,$A$30:$A$32,A52)</f>
        <v>9.7152550993920345E-32</v>
      </c>
      <c r="C52" s="42">
        <f>GROWTH($C$30:$C$32,$A$30:$A$32,$A52)</f>
        <v>2.4234241578586913E-5</v>
      </c>
      <c r="D52" s="41">
        <f>GROWTH($D$30:$D$32,$A$30:$A$32,$A52)</f>
        <v>16.98195520737664</v>
      </c>
      <c r="E52" s="14"/>
    </row>
    <row r="53" spans="1:5" x14ac:dyDescent="0.25">
      <c r="A53" s="40">
        <v>65000</v>
      </c>
      <c r="B53" s="41">
        <f>GROWTH($B$30:$B$32,$A$30:$A$32,A53)</f>
        <v>1.2262864095328316E-34</v>
      </c>
      <c r="C53" s="42">
        <f>GROWTH($C$30:$C$32,$A$30:$A$32,$A53)</f>
        <v>4.3238075948252119E-6</v>
      </c>
      <c r="D53" s="41">
        <f>GROWTH($D$30:$D$32,$A$30:$A$32,$A53)</f>
        <v>9.2273640497250256</v>
      </c>
      <c r="E53" s="14"/>
    </row>
    <row r="54" spans="1:5" x14ac:dyDescent="0.25">
      <c r="A54" s="40">
        <v>67000</v>
      </c>
      <c r="B54" s="41">
        <f>GROWTH($B$30:$B$32,$A$30:$A$32,A54)</f>
        <v>8.4927237526644491E-36</v>
      </c>
      <c r="C54" s="42">
        <f>GROWTH($C$30:$C$32,$A$30:$A$32,$A54)</f>
        <v>2.1699070504002063E-6</v>
      </c>
      <c r="D54" s="41">
        <f>GROWTH($D$30:$D$32,$A$30:$A$32,$A54)</f>
        <v>7.2295895411965425</v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>
      <selection activeCell="K42" sqref="K41:K42"/>
    </sheetView>
  </sheetViews>
  <sheetFormatPr defaultRowHeight="12.75" x14ac:dyDescent="0.2"/>
  <cols>
    <col min="1" max="1" width="9.140625" style="4"/>
    <col min="2" max="4" width="11.7109375" style="4" customWidth="1"/>
    <col min="5" max="5" width="9.140625" style="4"/>
    <col min="6" max="6" width="11.28515625" style="4" customWidth="1"/>
    <col min="7" max="7" width="10.85546875" style="4" customWidth="1"/>
    <col min="8" max="8" width="11.5703125" style="4" customWidth="1"/>
    <col min="9" max="9" width="9.140625" style="4"/>
    <col min="10" max="10" width="10.85546875" style="4" customWidth="1"/>
    <col min="11" max="11" width="10.7109375" style="4" customWidth="1"/>
    <col min="12" max="13" width="12.7109375" style="4" customWidth="1"/>
    <col min="14" max="14" width="11.7109375" style="4" customWidth="1"/>
    <col min="15" max="16384" width="9.140625" style="4"/>
  </cols>
  <sheetData>
    <row r="1" spans="1:8" ht="13.5" thickBot="1" x14ac:dyDescent="0.25">
      <c r="A1" s="3"/>
    </row>
    <row r="2" spans="1:8" ht="13.5" thickBot="1" x14ac:dyDescent="0.25">
      <c r="B2" s="29" t="s">
        <v>59</v>
      </c>
      <c r="C2" s="30"/>
      <c r="D2" s="31"/>
      <c r="F2" s="32" t="s">
        <v>60</v>
      </c>
      <c r="G2" s="33"/>
      <c r="H2" s="34"/>
    </row>
    <row r="3" spans="1:8" ht="36.75" customHeight="1" thickBot="1" x14ac:dyDescent="0.25">
      <c r="B3" s="5" t="s">
        <v>4</v>
      </c>
      <c r="C3" s="6" t="s">
        <v>1</v>
      </c>
      <c r="D3" s="7" t="s">
        <v>2</v>
      </c>
      <c r="F3" s="5" t="s">
        <v>4</v>
      </c>
      <c r="G3" s="6" t="s">
        <v>1</v>
      </c>
      <c r="H3" s="7" t="s">
        <v>2</v>
      </c>
    </row>
    <row r="4" spans="1:8" x14ac:dyDescent="0.2">
      <c r="B4" s="16">
        <v>1.8</v>
      </c>
      <c r="C4" s="21">
        <v>15834.36</v>
      </c>
      <c r="D4" s="22">
        <v>11495.27</v>
      </c>
      <c r="F4" s="19">
        <v>1.8</v>
      </c>
      <c r="G4" s="8">
        <f>C4/MAX(C$4:C$32)</f>
        <v>0.70583106441932741</v>
      </c>
      <c r="H4" s="9">
        <f>$D4/MAX($D$4:$D$32)</f>
        <v>0.6359385640794708</v>
      </c>
    </row>
    <row r="5" spans="1:8" x14ac:dyDescent="0.2">
      <c r="B5" s="17">
        <v>5</v>
      </c>
      <c r="C5" s="23">
        <v>17358.5</v>
      </c>
      <c r="D5" s="24">
        <v>12523.47</v>
      </c>
      <c r="F5" s="20">
        <v>5</v>
      </c>
      <c r="G5" s="15">
        <f>C5/MAX(C$4:C$32)</f>
        <v>0.77377099748413547</v>
      </c>
      <c r="H5" s="10">
        <f>D5/MAX(D$4:D$32)</f>
        <v>0.69282039735407086</v>
      </c>
    </row>
    <row r="6" spans="1:8" x14ac:dyDescent="0.2">
      <c r="B6" s="17">
        <v>10</v>
      </c>
      <c r="C6" s="23">
        <v>19103.87</v>
      </c>
      <c r="D6" s="24">
        <v>14217.62</v>
      </c>
      <c r="F6" s="20">
        <v>10</v>
      </c>
      <c r="G6" s="15">
        <f>C6/MAX(C$4:C$32)</f>
        <v>0.85157245993071118</v>
      </c>
      <c r="H6" s="10">
        <f>D6/MAX(D$4:D$32)</f>
        <v>0.78654375646918828</v>
      </c>
    </row>
    <row r="7" spans="1:8" x14ac:dyDescent="0.2">
      <c r="B7" s="17">
        <v>15</v>
      </c>
      <c r="C7" s="23">
        <v>20054.830000000002</v>
      </c>
      <c r="D7" s="24">
        <v>14853.63</v>
      </c>
      <c r="F7" s="20">
        <v>15</v>
      </c>
      <c r="G7" s="15">
        <f>C7/MAX(C$4:C$32)</f>
        <v>0.89396237079671437</v>
      </c>
      <c r="H7" s="10">
        <f>D7/MAX(D$4:D$32)</f>
        <v>0.82172894882571268</v>
      </c>
    </row>
    <row r="8" spans="1:8" x14ac:dyDescent="0.2">
      <c r="B8" s="17">
        <v>20</v>
      </c>
      <c r="C8" s="23">
        <v>21319.8</v>
      </c>
      <c r="D8" s="24">
        <v>14810.12</v>
      </c>
      <c r="F8" s="20">
        <v>20</v>
      </c>
      <c r="G8" s="15">
        <f>C8/MAX(C$4:C$32)</f>
        <v>0.95034956431501971</v>
      </c>
      <c r="H8" s="10">
        <f>D8/MAX(D$4:D$32)</f>
        <v>0.81932189906323671</v>
      </c>
    </row>
    <row r="9" spans="1:8" x14ac:dyDescent="0.2">
      <c r="B9" s="17">
        <v>30</v>
      </c>
      <c r="C9" s="23">
        <v>22433.64</v>
      </c>
      <c r="D9" s="24">
        <v>16268.94</v>
      </c>
      <c r="F9" s="20">
        <v>30</v>
      </c>
      <c r="G9" s="15">
        <f>C9/MAX(C$4:C$32)</f>
        <v>1</v>
      </c>
      <c r="H9" s="10">
        <f>D9/MAX(D$4:D$32)</f>
        <v>0.90002638847935423</v>
      </c>
    </row>
    <row r="10" spans="1:8" x14ac:dyDescent="0.2">
      <c r="B10" s="17">
        <v>40</v>
      </c>
      <c r="C10" s="23">
        <v>21591.68</v>
      </c>
      <c r="D10" s="24">
        <v>17270.96</v>
      </c>
      <c r="F10" s="20">
        <v>40</v>
      </c>
      <c r="G10" s="15">
        <f>C10/MAX(C$4:C$32)</f>
        <v>0.96246886372429985</v>
      </c>
      <c r="H10" s="10">
        <f>D10/MAX(D$4:D$32)</f>
        <v>0.95545989808625431</v>
      </c>
    </row>
    <row r="11" spans="1:8" x14ac:dyDescent="0.2">
      <c r="B11" s="17">
        <v>50</v>
      </c>
      <c r="C11" s="23">
        <v>21419.83</v>
      </c>
      <c r="D11" s="24">
        <v>17557.64</v>
      </c>
      <c r="F11" s="20">
        <v>50</v>
      </c>
      <c r="G11" s="15">
        <f>C11/MAX(C$4:C$32)</f>
        <v>0.95480849295968029</v>
      </c>
      <c r="H11" s="10">
        <f>D11/MAX(D$4:D$32)</f>
        <v>0.97131954014340505</v>
      </c>
    </row>
    <row r="12" spans="1:8" x14ac:dyDescent="0.2">
      <c r="B12" s="17">
        <v>60</v>
      </c>
      <c r="C12" s="23">
        <v>21450.92</v>
      </c>
      <c r="D12" s="24">
        <v>18076.07</v>
      </c>
      <c r="F12" s="20">
        <v>60</v>
      </c>
      <c r="G12" s="15">
        <f>C12/MAX(C$4:C$32)</f>
        <v>0.95619435811575826</v>
      </c>
      <c r="H12" s="10">
        <f>D12/MAX(D$4:D$32)</f>
        <v>1</v>
      </c>
    </row>
    <row r="13" spans="1:8" x14ac:dyDescent="0.2">
      <c r="B13" s="17">
        <v>70</v>
      </c>
      <c r="C13" s="23">
        <v>20262.2</v>
      </c>
      <c r="D13" s="24">
        <v>17814.68</v>
      </c>
      <c r="F13" s="20">
        <v>70</v>
      </c>
      <c r="G13" s="15">
        <f>C13/MAX(C$4:C$32)</f>
        <v>0.9032060780149811</v>
      </c>
      <c r="H13" s="10">
        <f>D13/MAX(D$4:D$32)</f>
        <v>0.98553944524445858</v>
      </c>
    </row>
    <row r="14" spans="1:8" x14ac:dyDescent="0.2">
      <c r="B14" s="17">
        <v>80</v>
      </c>
      <c r="C14" s="23">
        <v>19876.48</v>
      </c>
      <c r="D14" s="24">
        <v>17895.599999999999</v>
      </c>
      <c r="F14" s="20">
        <v>80</v>
      </c>
      <c r="G14" s="15">
        <f>C14/MAX(C$4:C$32)</f>
        <v>0.88601225659322336</v>
      </c>
      <c r="H14" s="10">
        <f>D14/MAX(D$4:D$32)</f>
        <v>0.99001608203553093</v>
      </c>
    </row>
    <row r="15" spans="1:8" x14ac:dyDescent="0.2">
      <c r="B15" s="17">
        <v>90</v>
      </c>
      <c r="C15" s="23">
        <v>19986.59</v>
      </c>
      <c r="D15" s="24">
        <v>17650.919999999998</v>
      </c>
      <c r="F15" s="20">
        <v>90</v>
      </c>
      <c r="G15" s="15">
        <f>C15/MAX(C$4:C$32)</f>
        <v>0.89092051044770271</v>
      </c>
      <c r="H15" s="10">
        <f>D15/MAX(D$4:D$32)</f>
        <v>0.97647995388378106</v>
      </c>
    </row>
    <row r="16" spans="1:8" x14ac:dyDescent="0.2">
      <c r="B16" s="17">
        <v>100</v>
      </c>
      <c r="C16" s="23">
        <v>19478.57</v>
      </c>
      <c r="D16" s="24">
        <v>16963.7</v>
      </c>
      <c r="F16" s="20">
        <v>100</v>
      </c>
      <c r="G16" s="15">
        <f>C16/MAX(C$4:C$32)</f>
        <v>0.86827505478379796</v>
      </c>
      <c r="H16" s="10">
        <f>D16/MAX(D$4:D$32)</f>
        <v>0.93846173421545731</v>
      </c>
    </row>
    <row r="17" spans="2:8" x14ac:dyDescent="0.2">
      <c r="B17" s="17">
        <v>120</v>
      </c>
      <c r="C17" s="23">
        <v>18697.22</v>
      </c>
      <c r="D17" s="24">
        <v>17384.39</v>
      </c>
      <c r="F17" s="20">
        <v>120</v>
      </c>
      <c r="G17" s="15">
        <f>C17/MAX(C$4:C$32)</f>
        <v>0.83344566463578806</v>
      </c>
      <c r="H17" s="10">
        <f>D17/MAX(D$4:D$32)</f>
        <v>0.9617350452836263</v>
      </c>
    </row>
    <row r="18" spans="2:8" x14ac:dyDescent="0.2">
      <c r="B18" s="17">
        <v>140</v>
      </c>
      <c r="C18" s="23">
        <v>18737.77</v>
      </c>
      <c r="D18" s="24">
        <v>16789.599999999999</v>
      </c>
      <c r="F18" s="20">
        <v>140</v>
      </c>
      <c r="G18" s="15">
        <f>C18/MAX(C$4:C$32)</f>
        <v>0.83525321793520801</v>
      </c>
      <c r="H18" s="10">
        <f>D18/MAX(D$4:D$32)</f>
        <v>0.92883021585997394</v>
      </c>
    </row>
    <row r="19" spans="2:8" x14ac:dyDescent="0.2">
      <c r="B19" s="17">
        <v>160</v>
      </c>
      <c r="C19" s="23">
        <v>18984.09</v>
      </c>
      <c r="D19" s="24">
        <v>16587.52</v>
      </c>
      <c r="F19" s="20">
        <v>160</v>
      </c>
      <c r="G19" s="15">
        <f>C19/MAX(C$4:C$32)</f>
        <v>0.84623315699101886</v>
      </c>
      <c r="H19" s="10">
        <f>D19/MAX(D$4:D$32)</f>
        <v>0.91765079466941657</v>
      </c>
    </row>
    <row r="20" spans="2:8" x14ac:dyDescent="0.2">
      <c r="B20" s="17">
        <v>180</v>
      </c>
      <c r="C20" s="23">
        <v>18493.46</v>
      </c>
      <c r="D20" s="24">
        <v>16063.8</v>
      </c>
      <c r="F20" s="20">
        <v>180</v>
      </c>
      <c r="G20" s="15">
        <f>C20/MAX(C$4:C$32)</f>
        <v>0.82436287646587891</v>
      </c>
      <c r="H20" s="10">
        <f>D20/MAX(D$4:D$32)</f>
        <v>0.8886776827042604</v>
      </c>
    </row>
    <row r="21" spans="2:8" x14ac:dyDescent="0.2">
      <c r="B21" s="17">
        <v>200</v>
      </c>
      <c r="C21" s="23">
        <v>18762.75</v>
      </c>
      <c r="D21" s="24">
        <v>15703.7</v>
      </c>
      <c r="F21" s="20">
        <v>200</v>
      </c>
      <c r="G21" s="15">
        <f>C21/MAX(C$4:C$32)</f>
        <v>0.83636672425874714</v>
      </c>
      <c r="H21" s="10">
        <f>D21/MAX(D$4:D$32)</f>
        <v>0.86875631705343037</v>
      </c>
    </row>
    <row r="22" spans="2:8" x14ac:dyDescent="0.2">
      <c r="B22" s="17">
        <v>230</v>
      </c>
      <c r="C22" s="23">
        <v>18520.3</v>
      </c>
      <c r="D22" s="24">
        <v>13875.83</v>
      </c>
      <c r="F22" s="20">
        <v>230</v>
      </c>
      <c r="G22" s="15">
        <f>C22/MAX(C$4:C$32)</f>
        <v>0.82555929398884886</v>
      </c>
      <c r="H22" s="10">
        <f>D22/MAX(D$4:D$32)</f>
        <v>0.76763533223759373</v>
      </c>
    </row>
    <row r="23" spans="2:8" x14ac:dyDescent="0.2">
      <c r="B23" s="17">
        <v>260</v>
      </c>
      <c r="C23" s="23">
        <v>18363.439999999999</v>
      </c>
      <c r="D23" s="24">
        <v>14060.02</v>
      </c>
      <c r="F23" s="20">
        <v>260</v>
      </c>
      <c r="G23" s="15">
        <f>C23/MAX(C$4:C$32)</f>
        <v>0.81856711617018008</v>
      </c>
      <c r="H23" s="10">
        <f>D23/MAX(D$4:D$32)</f>
        <v>0.77782504714796974</v>
      </c>
    </row>
    <row r="24" spans="2:8" x14ac:dyDescent="0.2">
      <c r="B24" s="17">
        <v>290</v>
      </c>
      <c r="C24" s="23">
        <v>18306.79</v>
      </c>
      <c r="D24" s="24">
        <v>13827.02</v>
      </c>
      <c r="F24" s="20">
        <v>290</v>
      </c>
      <c r="G24" s="15">
        <f>C24/MAX(C$4:C$32)</f>
        <v>0.81604189066063293</v>
      </c>
      <c r="H24" s="10">
        <f>D24/MAX(D$4:D$32)</f>
        <v>0.76493507714895992</v>
      </c>
    </row>
    <row r="25" spans="2:8" x14ac:dyDescent="0.2">
      <c r="B25" s="17">
        <v>320</v>
      </c>
      <c r="C25" s="23">
        <v>18242.580000000002</v>
      </c>
      <c r="D25" s="24">
        <v>13995.86</v>
      </c>
      <c r="F25" s="20">
        <v>320</v>
      </c>
      <c r="G25" s="15">
        <f>C25/MAX(C$4:C$32)</f>
        <v>0.81317967124372159</v>
      </c>
      <c r="H25" s="10">
        <f>D25/MAX(D$4:D$32)</f>
        <v>0.7742756030486716</v>
      </c>
    </row>
    <row r="26" spans="2:8" x14ac:dyDescent="0.2">
      <c r="B26" s="17">
        <v>400</v>
      </c>
      <c r="C26" s="23">
        <v>17416.41</v>
      </c>
      <c r="D26" s="24">
        <v>16081.09</v>
      </c>
      <c r="F26" s="20">
        <v>400</v>
      </c>
      <c r="G26" s="15">
        <f>C26/MAX(C$4:C$32)</f>
        <v>0.77635238864491007</v>
      </c>
      <c r="H26" s="10">
        <f>D26/MAX(D$4:D$32)</f>
        <v>0.88963419592865045</v>
      </c>
    </row>
    <row r="27" spans="2:8" x14ac:dyDescent="0.2">
      <c r="B27" s="17">
        <v>600</v>
      </c>
      <c r="C27" s="23">
        <v>16112.04</v>
      </c>
      <c r="D27" s="24">
        <v>16078.65</v>
      </c>
      <c r="F27" s="20">
        <v>600</v>
      </c>
      <c r="G27" s="15">
        <f>C27/MAX(C$4:C$32)</f>
        <v>0.71820890412790794</v>
      </c>
      <c r="H27" s="10">
        <f>D27/MAX(D$4:D$32)</f>
        <v>0.88949921083509853</v>
      </c>
    </row>
    <row r="28" spans="2:8" x14ac:dyDescent="0.2">
      <c r="B28" s="17">
        <v>800</v>
      </c>
      <c r="C28" s="23">
        <v>14178.99</v>
      </c>
      <c r="D28" s="24">
        <v>15685.71</v>
      </c>
      <c r="F28" s="20">
        <v>800</v>
      </c>
      <c r="G28" s="15">
        <f>C28/MAX(C$4:C$32)</f>
        <v>0.63204143420327685</v>
      </c>
      <c r="H28" s="10">
        <f>D28/MAX(D$4:D$32)</f>
        <v>0.86776107859728357</v>
      </c>
    </row>
    <row r="29" spans="2:8" x14ac:dyDescent="0.2">
      <c r="B29" s="17">
        <v>1000</v>
      </c>
      <c r="C29" s="23">
        <v>14846.76</v>
      </c>
      <c r="D29" s="24">
        <v>16195.67</v>
      </c>
      <c r="F29" s="20">
        <v>1000</v>
      </c>
      <c r="G29" s="15">
        <f>C29/MAX(C$4:C$32)</f>
        <v>0.66180789207636392</v>
      </c>
      <c r="H29" s="10">
        <f>D29/MAX(D$4:D$32)</f>
        <v>0.89597296314962271</v>
      </c>
    </row>
    <row r="30" spans="2:8" x14ac:dyDescent="0.2">
      <c r="B30" s="17">
        <v>1400</v>
      </c>
      <c r="C30" s="23">
        <v>12927.72</v>
      </c>
      <c r="D30" s="24">
        <v>13999.55</v>
      </c>
      <c r="F30" s="20">
        <v>1400</v>
      </c>
      <c r="G30" s="15">
        <f>C30/MAX(C$4:C$32)</f>
        <v>0.57626493070228457</v>
      </c>
      <c r="H30" s="10">
        <f>D30/MAX(D$4:D$32)</f>
        <v>0.7744797403417889</v>
      </c>
    </row>
    <row r="31" spans="2:8" x14ac:dyDescent="0.2">
      <c r="B31" s="17">
        <v>1800</v>
      </c>
      <c r="C31" s="23">
        <v>11054.88</v>
      </c>
      <c r="D31" s="24">
        <v>13482.67</v>
      </c>
      <c r="F31" s="20">
        <v>1800</v>
      </c>
      <c r="G31" s="15">
        <f>C31/MAX(C$4:C$32)</f>
        <v>0.49278137653987492</v>
      </c>
      <c r="H31" s="10">
        <f>D31/MAX(D$4:D$32)</f>
        <v>0.7458850292126552</v>
      </c>
    </row>
    <row r="32" spans="2:8" x14ac:dyDescent="0.2">
      <c r="B32" s="17">
        <v>2200</v>
      </c>
      <c r="C32" s="23">
        <v>8444.77</v>
      </c>
      <c r="D32" s="24">
        <v>13110.83</v>
      </c>
      <c r="F32" s="20">
        <v>2200</v>
      </c>
      <c r="G32" s="15">
        <f>C32/MAX(C$4:C$32)</f>
        <v>0.37643333850413935</v>
      </c>
      <c r="H32" s="10">
        <f>D32/MAX(D$4:D$32)</f>
        <v>0.72531418610350595</v>
      </c>
    </row>
  </sheetData>
  <mergeCells count="2">
    <mergeCell ref="B2:D2"/>
    <mergeCell ref="F2:H2"/>
  </mergeCells>
  <conditionalFormatting sqref="G4:H32">
    <cfRule type="cellIs" dxfId="19" priority="12" stopIfTrue="1" operator="greaterThanOrEqual">
      <formula>0.8</formula>
    </cfRule>
  </conditionalFormatting>
  <conditionalFormatting sqref="G4:H32">
    <cfRule type="cellIs" dxfId="18" priority="11" stopIfTrue="1" operator="equal">
      <formula>1</formula>
    </cfRule>
  </conditionalFormatting>
  <conditionalFormatting sqref="G4:H32">
    <cfRule type="cellIs" dxfId="17" priority="8" stopIfTrue="1" operator="greaterThanOrEqual">
      <formula>0.8</formula>
    </cfRule>
  </conditionalFormatting>
  <conditionalFormatting sqref="G4:H32">
    <cfRule type="cellIs" dxfId="16" priority="7" stopIfTrue="1" operator="equal">
      <formula>1</formula>
    </cfRule>
  </conditionalFormatting>
  <conditionalFormatting sqref="G4:H32">
    <cfRule type="cellIs" dxfId="15" priority="6" stopIfTrue="1" operator="greaterThanOrEqual">
      <formula>0.8</formula>
    </cfRule>
  </conditionalFormatting>
  <conditionalFormatting sqref="G4:H32">
    <cfRule type="cellIs" dxfId="14" priority="5" stopIfTrue="1" operator="equal">
      <formula>1</formula>
    </cfRule>
  </conditionalFormatting>
  <conditionalFormatting sqref="G4:H32">
    <cfRule type="cellIs" dxfId="13" priority="4" stopIfTrue="1" operator="greaterThanOrEqual">
      <formula>0.8</formula>
    </cfRule>
  </conditionalFormatting>
  <conditionalFormatting sqref="G4:H32">
    <cfRule type="cellIs" dxfId="12" priority="3" stopIfTrue="1" operator="equal">
      <formula>1</formula>
    </cfRule>
  </conditionalFormatting>
  <conditionalFormatting sqref="G4:H32">
    <cfRule type="cellIs" dxfId="11" priority="2" stopIfTrue="1" operator="greaterThanOrEqual">
      <formula>0.8</formula>
    </cfRule>
  </conditionalFormatting>
  <conditionalFormatting sqref="G4:H32">
    <cfRule type="cellIs" dxfId="10" priority="1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selection activeCell="D2" sqref="D2"/>
    </sheetView>
  </sheetViews>
  <sheetFormatPr defaultRowHeight="15" x14ac:dyDescent="0.25"/>
  <cols>
    <col min="2" max="2" width="10.5703125" customWidth="1"/>
    <col min="3" max="3" width="11" customWidth="1"/>
    <col min="4" max="4" width="5.5703125" customWidth="1"/>
    <col min="5" max="5" width="14" customWidth="1"/>
    <col min="6" max="6" width="9" customWidth="1"/>
    <col min="7" max="7" width="10.7109375" customWidth="1"/>
    <col min="9" max="9" width="14.7109375" customWidth="1"/>
    <col min="257" max="257" width="11.5703125" customWidth="1"/>
    <col min="258" max="258" width="10.5703125" customWidth="1"/>
    <col min="259" max="259" width="11" customWidth="1"/>
    <col min="260" max="260" width="5.5703125" customWidth="1"/>
    <col min="261" max="261" width="14" customWidth="1"/>
    <col min="262" max="262" width="9" customWidth="1"/>
    <col min="263" max="263" width="10.7109375" customWidth="1"/>
    <col min="265" max="265" width="14.7109375" customWidth="1"/>
    <col min="513" max="513" width="11.5703125" customWidth="1"/>
    <col min="514" max="514" width="10.5703125" customWidth="1"/>
    <col min="515" max="515" width="11" customWidth="1"/>
    <col min="516" max="516" width="5.5703125" customWidth="1"/>
    <col min="517" max="517" width="14" customWidth="1"/>
    <col min="518" max="518" width="9" customWidth="1"/>
    <col min="519" max="519" width="10.7109375" customWidth="1"/>
    <col min="521" max="521" width="14.7109375" customWidth="1"/>
    <col min="769" max="769" width="11.5703125" customWidth="1"/>
    <col min="770" max="770" width="10.5703125" customWidth="1"/>
    <col min="771" max="771" width="11" customWidth="1"/>
    <col min="772" max="772" width="5.5703125" customWidth="1"/>
    <col min="773" max="773" width="14" customWidth="1"/>
    <col min="774" max="774" width="9" customWidth="1"/>
    <col min="775" max="775" width="10.7109375" customWidth="1"/>
    <col min="777" max="777" width="14.7109375" customWidth="1"/>
    <col min="1025" max="1025" width="11.5703125" customWidth="1"/>
    <col min="1026" max="1026" width="10.5703125" customWidth="1"/>
    <col min="1027" max="1027" width="11" customWidth="1"/>
    <col min="1028" max="1028" width="5.5703125" customWidth="1"/>
    <col min="1029" max="1029" width="14" customWidth="1"/>
    <col min="1030" max="1030" width="9" customWidth="1"/>
    <col min="1031" max="1031" width="10.7109375" customWidth="1"/>
    <col min="1033" max="1033" width="14.7109375" customWidth="1"/>
    <col min="1281" max="1281" width="11.5703125" customWidth="1"/>
    <col min="1282" max="1282" width="10.5703125" customWidth="1"/>
    <col min="1283" max="1283" width="11" customWidth="1"/>
    <col min="1284" max="1284" width="5.5703125" customWidth="1"/>
    <col min="1285" max="1285" width="14" customWidth="1"/>
    <col min="1286" max="1286" width="9" customWidth="1"/>
    <col min="1287" max="1287" width="10.7109375" customWidth="1"/>
    <col min="1289" max="1289" width="14.7109375" customWidth="1"/>
    <col min="1537" max="1537" width="11.5703125" customWidth="1"/>
    <col min="1538" max="1538" width="10.5703125" customWidth="1"/>
    <col min="1539" max="1539" width="11" customWidth="1"/>
    <col min="1540" max="1540" width="5.5703125" customWidth="1"/>
    <col min="1541" max="1541" width="14" customWidth="1"/>
    <col min="1542" max="1542" width="9" customWidth="1"/>
    <col min="1543" max="1543" width="10.7109375" customWidth="1"/>
    <col min="1545" max="1545" width="14.7109375" customWidth="1"/>
    <col min="1793" max="1793" width="11.5703125" customWidth="1"/>
    <col min="1794" max="1794" width="10.5703125" customWidth="1"/>
    <col min="1795" max="1795" width="11" customWidth="1"/>
    <col min="1796" max="1796" width="5.5703125" customWidth="1"/>
    <col min="1797" max="1797" width="14" customWidth="1"/>
    <col min="1798" max="1798" width="9" customWidth="1"/>
    <col min="1799" max="1799" width="10.7109375" customWidth="1"/>
    <col min="1801" max="1801" width="14.7109375" customWidth="1"/>
    <col min="2049" max="2049" width="11.5703125" customWidth="1"/>
    <col min="2050" max="2050" width="10.5703125" customWidth="1"/>
    <col min="2051" max="2051" width="11" customWidth="1"/>
    <col min="2052" max="2052" width="5.5703125" customWidth="1"/>
    <col min="2053" max="2053" width="14" customWidth="1"/>
    <col min="2054" max="2054" width="9" customWidth="1"/>
    <col min="2055" max="2055" width="10.7109375" customWidth="1"/>
    <col min="2057" max="2057" width="14.7109375" customWidth="1"/>
    <col min="2305" max="2305" width="11.5703125" customWidth="1"/>
    <col min="2306" max="2306" width="10.5703125" customWidth="1"/>
    <col min="2307" max="2307" width="11" customWidth="1"/>
    <col min="2308" max="2308" width="5.5703125" customWidth="1"/>
    <col min="2309" max="2309" width="14" customWidth="1"/>
    <col min="2310" max="2310" width="9" customWidth="1"/>
    <col min="2311" max="2311" width="10.7109375" customWidth="1"/>
    <col min="2313" max="2313" width="14.7109375" customWidth="1"/>
    <col min="2561" max="2561" width="11.5703125" customWidth="1"/>
    <col min="2562" max="2562" width="10.5703125" customWidth="1"/>
    <col min="2563" max="2563" width="11" customWidth="1"/>
    <col min="2564" max="2564" width="5.5703125" customWidth="1"/>
    <col min="2565" max="2565" width="14" customWidth="1"/>
    <col min="2566" max="2566" width="9" customWidth="1"/>
    <col min="2567" max="2567" width="10.7109375" customWidth="1"/>
    <col min="2569" max="2569" width="14.7109375" customWidth="1"/>
    <col min="2817" max="2817" width="11.5703125" customWidth="1"/>
    <col min="2818" max="2818" width="10.5703125" customWidth="1"/>
    <col min="2819" max="2819" width="11" customWidth="1"/>
    <col min="2820" max="2820" width="5.5703125" customWidth="1"/>
    <col min="2821" max="2821" width="14" customWidth="1"/>
    <col min="2822" max="2822" width="9" customWidth="1"/>
    <col min="2823" max="2823" width="10.7109375" customWidth="1"/>
    <col min="2825" max="2825" width="14.7109375" customWidth="1"/>
    <col min="3073" max="3073" width="11.5703125" customWidth="1"/>
    <col min="3074" max="3074" width="10.5703125" customWidth="1"/>
    <col min="3075" max="3075" width="11" customWidth="1"/>
    <col min="3076" max="3076" width="5.5703125" customWidth="1"/>
    <col min="3077" max="3077" width="14" customWidth="1"/>
    <col min="3078" max="3078" width="9" customWidth="1"/>
    <col min="3079" max="3079" width="10.7109375" customWidth="1"/>
    <col min="3081" max="3081" width="14.7109375" customWidth="1"/>
    <col min="3329" max="3329" width="11.5703125" customWidth="1"/>
    <col min="3330" max="3330" width="10.5703125" customWidth="1"/>
    <col min="3331" max="3331" width="11" customWidth="1"/>
    <col min="3332" max="3332" width="5.5703125" customWidth="1"/>
    <col min="3333" max="3333" width="14" customWidth="1"/>
    <col min="3334" max="3334" width="9" customWidth="1"/>
    <col min="3335" max="3335" width="10.7109375" customWidth="1"/>
    <col min="3337" max="3337" width="14.7109375" customWidth="1"/>
    <col min="3585" max="3585" width="11.5703125" customWidth="1"/>
    <col min="3586" max="3586" width="10.5703125" customWidth="1"/>
    <col min="3587" max="3587" width="11" customWidth="1"/>
    <col min="3588" max="3588" width="5.5703125" customWidth="1"/>
    <col min="3589" max="3589" width="14" customWidth="1"/>
    <col min="3590" max="3590" width="9" customWidth="1"/>
    <col min="3591" max="3591" width="10.7109375" customWidth="1"/>
    <col min="3593" max="3593" width="14.7109375" customWidth="1"/>
    <col min="3841" max="3841" width="11.5703125" customWidth="1"/>
    <col min="3842" max="3842" width="10.5703125" customWidth="1"/>
    <col min="3843" max="3843" width="11" customWidth="1"/>
    <col min="3844" max="3844" width="5.5703125" customWidth="1"/>
    <col min="3845" max="3845" width="14" customWidth="1"/>
    <col min="3846" max="3846" width="9" customWidth="1"/>
    <col min="3847" max="3847" width="10.7109375" customWidth="1"/>
    <col min="3849" max="3849" width="14.7109375" customWidth="1"/>
    <col min="4097" max="4097" width="11.5703125" customWidth="1"/>
    <col min="4098" max="4098" width="10.5703125" customWidth="1"/>
    <col min="4099" max="4099" width="11" customWidth="1"/>
    <col min="4100" max="4100" width="5.5703125" customWidth="1"/>
    <col min="4101" max="4101" width="14" customWidth="1"/>
    <col min="4102" max="4102" width="9" customWidth="1"/>
    <col min="4103" max="4103" width="10.7109375" customWidth="1"/>
    <col min="4105" max="4105" width="14.7109375" customWidth="1"/>
    <col min="4353" max="4353" width="11.5703125" customWidth="1"/>
    <col min="4354" max="4354" width="10.5703125" customWidth="1"/>
    <col min="4355" max="4355" width="11" customWidth="1"/>
    <col min="4356" max="4356" width="5.5703125" customWidth="1"/>
    <col min="4357" max="4357" width="14" customWidth="1"/>
    <col min="4358" max="4358" width="9" customWidth="1"/>
    <col min="4359" max="4359" width="10.7109375" customWidth="1"/>
    <col min="4361" max="4361" width="14.7109375" customWidth="1"/>
    <col min="4609" max="4609" width="11.5703125" customWidth="1"/>
    <col min="4610" max="4610" width="10.5703125" customWidth="1"/>
    <col min="4611" max="4611" width="11" customWidth="1"/>
    <col min="4612" max="4612" width="5.5703125" customWidth="1"/>
    <col min="4613" max="4613" width="14" customWidth="1"/>
    <col min="4614" max="4614" width="9" customWidth="1"/>
    <col min="4615" max="4615" width="10.7109375" customWidth="1"/>
    <col min="4617" max="4617" width="14.7109375" customWidth="1"/>
    <col min="4865" max="4865" width="11.5703125" customWidth="1"/>
    <col min="4866" max="4866" width="10.5703125" customWidth="1"/>
    <col min="4867" max="4867" width="11" customWidth="1"/>
    <col min="4868" max="4868" width="5.5703125" customWidth="1"/>
    <col min="4869" max="4869" width="14" customWidth="1"/>
    <col min="4870" max="4870" width="9" customWidth="1"/>
    <col min="4871" max="4871" width="10.7109375" customWidth="1"/>
    <col min="4873" max="4873" width="14.7109375" customWidth="1"/>
    <col min="5121" max="5121" width="11.5703125" customWidth="1"/>
    <col min="5122" max="5122" width="10.5703125" customWidth="1"/>
    <col min="5123" max="5123" width="11" customWidth="1"/>
    <col min="5124" max="5124" width="5.5703125" customWidth="1"/>
    <col min="5125" max="5125" width="14" customWidth="1"/>
    <col min="5126" max="5126" width="9" customWidth="1"/>
    <col min="5127" max="5127" width="10.7109375" customWidth="1"/>
    <col min="5129" max="5129" width="14.7109375" customWidth="1"/>
    <col min="5377" max="5377" width="11.5703125" customWidth="1"/>
    <col min="5378" max="5378" width="10.5703125" customWidth="1"/>
    <col min="5379" max="5379" width="11" customWidth="1"/>
    <col min="5380" max="5380" width="5.5703125" customWidth="1"/>
    <col min="5381" max="5381" width="14" customWidth="1"/>
    <col min="5382" max="5382" width="9" customWidth="1"/>
    <col min="5383" max="5383" width="10.7109375" customWidth="1"/>
    <col min="5385" max="5385" width="14.7109375" customWidth="1"/>
    <col min="5633" max="5633" width="11.5703125" customWidth="1"/>
    <col min="5634" max="5634" width="10.5703125" customWidth="1"/>
    <col min="5635" max="5635" width="11" customWidth="1"/>
    <col min="5636" max="5636" width="5.5703125" customWidth="1"/>
    <col min="5637" max="5637" width="14" customWidth="1"/>
    <col min="5638" max="5638" width="9" customWidth="1"/>
    <col min="5639" max="5639" width="10.7109375" customWidth="1"/>
    <col min="5641" max="5641" width="14.7109375" customWidth="1"/>
    <col min="5889" max="5889" width="11.5703125" customWidth="1"/>
    <col min="5890" max="5890" width="10.5703125" customWidth="1"/>
    <col min="5891" max="5891" width="11" customWidth="1"/>
    <col min="5892" max="5892" width="5.5703125" customWidth="1"/>
    <col min="5893" max="5893" width="14" customWidth="1"/>
    <col min="5894" max="5894" width="9" customWidth="1"/>
    <col min="5895" max="5895" width="10.7109375" customWidth="1"/>
    <col min="5897" max="5897" width="14.7109375" customWidth="1"/>
    <col min="6145" max="6145" width="11.5703125" customWidth="1"/>
    <col min="6146" max="6146" width="10.5703125" customWidth="1"/>
    <col min="6147" max="6147" width="11" customWidth="1"/>
    <col min="6148" max="6148" width="5.5703125" customWidth="1"/>
    <col min="6149" max="6149" width="14" customWidth="1"/>
    <col min="6150" max="6150" width="9" customWidth="1"/>
    <col min="6151" max="6151" width="10.7109375" customWidth="1"/>
    <col min="6153" max="6153" width="14.7109375" customWidth="1"/>
    <col min="6401" max="6401" width="11.5703125" customWidth="1"/>
    <col min="6402" max="6402" width="10.5703125" customWidth="1"/>
    <col min="6403" max="6403" width="11" customWidth="1"/>
    <col min="6404" max="6404" width="5.5703125" customWidth="1"/>
    <col min="6405" max="6405" width="14" customWidth="1"/>
    <col min="6406" max="6406" width="9" customWidth="1"/>
    <col min="6407" max="6407" width="10.7109375" customWidth="1"/>
    <col min="6409" max="6409" width="14.7109375" customWidth="1"/>
    <col min="6657" max="6657" width="11.5703125" customWidth="1"/>
    <col min="6658" max="6658" width="10.5703125" customWidth="1"/>
    <col min="6659" max="6659" width="11" customWidth="1"/>
    <col min="6660" max="6660" width="5.5703125" customWidth="1"/>
    <col min="6661" max="6661" width="14" customWidth="1"/>
    <col min="6662" max="6662" width="9" customWidth="1"/>
    <col min="6663" max="6663" width="10.7109375" customWidth="1"/>
    <col min="6665" max="6665" width="14.7109375" customWidth="1"/>
    <col min="6913" max="6913" width="11.5703125" customWidth="1"/>
    <col min="6914" max="6914" width="10.5703125" customWidth="1"/>
    <col min="6915" max="6915" width="11" customWidth="1"/>
    <col min="6916" max="6916" width="5.5703125" customWidth="1"/>
    <col min="6917" max="6917" width="14" customWidth="1"/>
    <col min="6918" max="6918" width="9" customWidth="1"/>
    <col min="6919" max="6919" width="10.7109375" customWidth="1"/>
    <col min="6921" max="6921" width="14.7109375" customWidth="1"/>
    <col min="7169" max="7169" width="11.5703125" customWidth="1"/>
    <col min="7170" max="7170" width="10.5703125" customWidth="1"/>
    <col min="7171" max="7171" width="11" customWidth="1"/>
    <col min="7172" max="7172" width="5.5703125" customWidth="1"/>
    <col min="7173" max="7173" width="14" customWidth="1"/>
    <col min="7174" max="7174" width="9" customWidth="1"/>
    <col min="7175" max="7175" width="10.7109375" customWidth="1"/>
    <col min="7177" max="7177" width="14.7109375" customWidth="1"/>
    <col min="7425" max="7425" width="11.5703125" customWidth="1"/>
    <col min="7426" max="7426" width="10.5703125" customWidth="1"/>
    <col min="7427" max="7427" width="11" customWidth="1"/>
    <col min="7428" max="7428" width="5.5703125" customWidth="1"/>
    <col min="7429" max="7429" width="14" customWidth="1"/>
    <col min="7430" max="7430" width="9" customWidth="1"/>
    <col min="7431" max="7431" width="10.7109375" customWidth="1"/>
    <col min="7433" max="7433" width="14.7109375" customWidth="1"/>
    <col min="7681" max="7681" width="11.5703125" customWidth="1"/>
    <col min="7682" max="7682" width="10.5703125" customWidth="1"/>
    <col min="7683" max="7683" width="11" customWidth="1"/>
    <col min="7684" max="7684" width="5.5703125" customWidth="1"/>
    <col min="7685" max="7685" width="14" customWidth="1"/>
    <col min="7686" max="7686" width="9" customWidth="1"/>
    <col min="7687" max="7687" width="10.7109375" customWidth="1"/>
    <col min="7689" max="7689" width="14.7109375" customWidth="1"/>
    <col min="7937" max="7937" width="11.5703125" customWidth="1"/>
    <col min="7938" max="7938" width="10.5703125" customWidth="1"/>
    <col min="7939" max="7939" width="11" customWidth="1"/>
    <col min="7940" max="7940" width="5.5703125" customWidth="1"/>
    <col min="7941" max="7941" width="14" customWidth="1"/>
    <col min="7942" max="7942" width="9" customWidth="1"/>
    <col min="7943" max="7943" width="10.7109375" customWidth="1"/>
    <col min="7945" max="7945" width="14.7109375" customWidth="1"/>
    <col min="8193" max="8193" width="11.5703125" customWidth="1"/>
    <col min="8194" max="8194" width="10.5703125" customWidth="1"/>
    <col min="8195" max="8195" width="11" customWidth="1"/>
    <col min="8196" max="8196" width="5.5703125" customWidth="1"/>
    <col min="8197" max="8197" width="14" customWidth="1"/>
    <col min="8198" max="8198" width="9" customWidth="1"/>
    <col min="8199" max="8199" width="10.7109375" customWidth="1"/>
    <col min="8201" max="8201" width="14.7109375" customWidth="1"/>
    <col min="8449" max="8449" width="11.5703125" customWidth="1"/>
    <col min="8450" max="8450" width="10.5703125" customWidth="1"/>
    <col min="8451" max="8451" width="11" customWidth="1"/>
    <col min="8452" max="8452" width="5.5703125" customWidth="1"/>
    <col min="8453" max="8453" width="14" customWidth="1"/>
    <col min="8454" max="8454" width="9" customWidth="1"/>
    <col min="8455" max="8455" width="10.7109375" customWidth="1"/>
    <col min="8457" max="8457" width="14.7109375" customWidth="1"/>
    <col min="8705" max="8705" width="11.5703125" customWidth="1"/>
    <col min="8706" max="8706" width="10.5703125" customWidth="1"/>
    <col min="8707" max="8707" width="11" customWidth="1"/>
    <col min="8708" max="8708" width="5.5703125" customWidth="1"/>
    <col min="8709" max="8709" width="14" customWidth="1"/>
    <col min="8710" max="8710" width="9" customWidth="1"/>
    <col min="8711" max="8711" width="10.7109375" customWidth="1"/>
    <col min="8713" max="8713" width="14.7109375" customWidth="1"/>
    <col min="8961" max="8961" width="11.5703125" customWidth="1"/>
    <col min="8962" max="8962" width="10.5703125" customWidth="1"/>
    <col min="8963" max="8963" width="11" customWidth="1"/>
    <col min="8964" max="8964" width="5.5703125" customWidth="1"/>
    <col min="8965" max="8965" width="14" customWidth="1"/>
    <col min="8966" max="8966" width="9" customWidth="1"/>
    <col min="8967" max="8967" width="10.7109375" customWidth="1"/>
    <col min="8969" max="8969" width="14.7109375" customWidth="1"/>
    <col min="9217" max="9217" width="11.5703125" customWidth="1"/>
    <col min="9218" max="9218" width="10.5703125" customWidth="1"/>
    <col min="9219" max="9219" width="11" customWidth="1"/>
    <col min="9220" max="9220" width="5.5703125" customWidth="1"/>
    <col min="9221" max="9221" width="14" customWidth="1"/>
    <col min="9222" max="9222" width="9" customWidth="1"/>
    <col min="9223" max="9223" width="10.7109375" customWidth="1"/>
    <col min="9225" max="9225" width="14.7109375" customWidth="1"/>
    <col min="9473" max="9473" width="11.5703125" customWidth="1"/>
    <col min="9474" max="9474" width="10.5703125" customWidth="1"/>
    <col min="9475" max="9475" width="11" customWidth="1"/>
    <col min="9476" max="9476" width="5.5703125" customWidth="1"/>
    <col min="9477" max="9477" width="14" customWidth="1"/>
    <col min="9478" max="9478" width="9" customWidth="1"/>
    <col min="9479" max="9479" width="10.7109375" customWidth="1"/>
    <col min="9481" max="9481" width="14.7109375" customWidth="1"/>
    <col min="9729" max="9729" width="11.5703125" customWidth="1"/>
    <col min="9730" max="9730" width="10.5703125" customWidth="1"/>
    <col min="9731" max="9731" width="11" customWidth="1"/>
    <col min="9732" max="9732" width="5.5703125" customWidth="1"/>
    <col min="9733" max="9733" width="14" customWidth="1"/>
    <col min="9734" max="9734" width="9" customWidth="1"/>
    <col min="9735" max="9735" width="10.7109375" customWidth="1"/>
    <col min="9737" max="9737" width="14.7109375" customWidth="1"/>
    <col min="9985" max="9985" width="11.5703125" customWidth="1"/>
    <col min="9986" max="9986" width="10.5703125" customWidth="1"/>
    <col min="9987" max="9987" width="11" customWidth="1"/>
    <col min="9988" max="9988" width="5.5703125" customWidth="1"/>
    <col min="9989" max="9989" width="14" customWidth="1"/>
    <col min="9990" max="9990" width="9" customWidth="1"/>
    <col min="9991" max="9991" width="10.7109375" customWidth="1"/>
    <col min="9993" max="9993" width="14.7109375" customWidth="1"/>
    <col min="10241" max="10241" width="11.5703125" customWidth="1"/>
    <col min="10242" max="10242" width="10.5703125" customWidth="1"/>
    <col min="10243" max="10243" width="11" customWidth="1"/>
    <col min="10244" max="10244" width="5.5703125" customWidth="1"/>
    <col min="10245" max="10245" width="14" customWidth="1"/>
    <col min="10246" max="10246" width="9" customWidth="1"/>
    <col min="10247" max="10247" width="10.7109375" customWidth="1"/>
    <col min="10249" max="10249" width="14.7109375" customWidth="1"/>
    <col min="10497" max="10497" width="11.5703125" customWidth="1"/>
    <col min="10498" max="10498" width="10.5703125" customWidth="1"/>
    <col min="10499" max="10499" width="11" customWidth="1"/>
    <col min="10500" max="10500" width="5.5703125" customWidth="1"/>
    <col min="10501" max="10501" width="14" customWidth="1"/>
    <col min="10502" max="10502" width="9" customWidth="1"/>
    <col min="10503" max="10503" width="10.7109375" customWidth="1"/>
    <col min="10505" max="10505" width="14.7109375" customWidth="1"/>
    <col min="10753" max="10753" width="11.5703125" customWidth="1"/>
    <col min="10754" max="10754" width="10.5703125" customWidth="1"/>
    <col min="10755" max="10755" width="11" customWidth="1"/>
    <col min="10756" max="10756" width="5.5703125" customWidth="1"/>
    <col min="10757" max="10757" width="14" customWidth="1"/>
    <col min="10758" max="10758" width="9" customWidth="1"/>
    <col min="10759" max="10759" width="10.7109375" customWidth="1"/>
    <col min="10761" max="10761" width="14.7109375" customWidth="1"/>
    <col min="11009" max="11009" width="11.5703125" customWidth="1"/>
    <col min="11010" max="11010" width="10.5703125" customWidth="1"/>
    <col min="11011" max="11011" width="11" customWidth="1"/>
    <col min="11012" max="11012" width="5.5703125" customWidth="1"/>
    <col min="11013" max="11013" width="14" customWidth="1"/>
    <col min="11014" max="11014" width="9" customWidth="1"/>
    <col min="11015" max="11015" width="10.7109375" customWidth="1"/>
    <col min="11017" max="11017" width="14.7109375" customWidth="1"/>
    <col min="11265" max="11265" width="11.5703125" customWidth="1"/>
    <col min="11266" max="11266" width="10.5703125" customWidth="1"/>
    <col min="11267" max="11267" width="11" customWidth="1"/>
    <col min="11268" max="11268" width="5.5703125" customWidth="1"/>
    <col min="11269" max="11269" width="14" customWidth="1"/>
    <col min="11270" max="11270" width="9" customWidth="1"/>
    <col min="11271" max="11271" width="10.7109375" customWidth="1"/>
    <col min="11273" max="11273" width="14.7109375" customWidth="1"/>
    <col min="11521" max="11521" width="11.5703125" customWidth="1"/>
    <col min="11522" max="11522" width="10.5703125" customWidth="1"/>
    <col min="11523" max="11523" width="11" customWidth="1"/>
    <col min="11524" max="11524" width="5.5703125" customWidth="1"/>
    <col min="11525" max="11525" width="14" customWidth="1"/>
    <col min="11526" max="11526" width="9" customWidth="1"/>
    <col min="11527" max="11527" width="10.7109375" customWidth="1"/>
    <col min="11529" max="11529" width="14.7109375" customWidth="1"/>
    <col min="11777" max="11777" width="11.5703125" customWidth="1"/>
    <col min="11778" max="11778" width="10.5703125" customWidth="1"/>
    <col min="11779" max="11779" width="11" customWidth="1"/>
    <col min="11780" max="11780" width="5.5703125" customWidth="1"/>
    <col min="11781" max="11781" width="14" customWidth="1"/>
    <col min="11782" max="11782" width="9" customWidth="1"/>
    <col min="11783" max="11783" width="10.7109375" customWidth="1"/>
    <col min="11785" max="11785" width="14.7109375" customWidth="1"/>
    <col min="12033" max="12033" width="11.5703125" customWidth="1"/>
    <col min="12034" max="12034" width="10.5703125" customWidth="1"/>
    <col min="12035" max="12035" width="11" customWidth="1"/>
    <col min="12036" max="12036" width="5.5703125" customWidth="1"/>
    <col min="12037" max="12037" width="14" customWidth="1"/>
    <col min="12038" max="12038" width="9" customWidth="1"/>
    <col min="12039" max="12039" width="10.7109375" customWidth="1"/>
    <col min="12041" max="12041" width="14.7109375" customWidth="1"/>
    <col min="12289" max="12289" width="11.5703125" customWidth="1"/>
    <col min="12290" max="12290" width="10.5703125" customWidth="1"/>
    <col min="12291" max="12291" width="11" customWidth="1"/>
    <col min="12292" max="12292" width="5.5703125" customWidth="1"/>
    <col min="12293" max="12293" width="14" customWidth="1"/>
    <col min="12294" max="12294" width="9" customWidth="1"/>
    <col min="12295" max="12295" width="10.7109375" customWidth="1"/>
    <col min="12297" max="12297" width="14.7109375" customWidth="1"/>
    <col min="12545" max="12545" width="11.5703125" customWidth="1"/>
    <col min="12546" max="12546" width="10.5703125" customWidth="1"/>
    <col min="12547" max="12547" width="11" customWidth="1"/>
    <col min="12548" max="12548" width="5.5703125" customWidth="1"/>
    <col min="12549" max="12549" width="14" customWidth="1"/>
    <col min="12550" max="12550" width="9" customWidth="1"/>
    <col min="12551" max="12551" width="10.7109375" customWidth="1"/>
    <col min="12553" max="12553" width="14.7109375" customWidth="1"/>
    <col min="12801" max="12801" width="11.5703125" customWidth="1"/>
    <col min="12802" max="12802" width="10.5703125" customWidth="1"/>
    <col min="12803" max="12803" width="11" customWidth="1"/>
    <col min="12804" max="12804" width="5.5703125" customWidth="1"/>
    <col min="12805" max="12805" width="14" customWidth="1"/>
    <col min="12806" max="12806" width="9" customWidth="1"/>
    <col min="12807" max="12807" width="10.7109375" customWidth="1"/>
    <col min="12809" max="12809" width="14.7109375" customWidth="1"/>
    <col min="13057" max="13057" width="11.5703125" customWidth="1"/>
    <col min="13058" max="13058" width="10.5703125" customWidth="1"/>
    <col min="13059" max="13059" width="11" customWidth="1"/>
    <col min="13060" max="13060" width="5.5703125" customWidth="1"/>
    <col min="13061" max="13061" width="14" customWidth="1"/>
    <col min="13062" max="13062" width="9" customWidth="1"/>
    <col min="13063" max="13063" width="10.7109375" customWidth="1"/>
    <col min="13065" max="13065" width="14.7109375" customWidth="1"/>
    <col min="13313" max="13313" width="11.5703125" customWidth="1"/>
    <col min="13314" max="13314" width="10.5703125" customWidth="1"/>
    <col min="13315" max="13315" width="11" customWidth="1"/>
    <col min="13316" max="13316" width="5.5703125" customWidth="1"/>
    <col min="13317" max="13317" width="14" customWidth="1"/>
    <col min="13318" max="13318" width="9" customWidth="1"/>
    <col min="13319" max="13319" width="10.7109375" customWidth="1"/>
    <col min="13321" max="13321" width="14.7109375" customWidth="1"/>
    <col min="13569" max="13569" width="11.5703125" customWidth="1"/>
    <col min="13570" max="13570" width="10.5703125" customWidth="1"/>
    <col min="13571" max="13571" width="11" customWidth="1"/>
    <col min="13572" max="13572" width="5.5703125" customWidth="1"/>
    <col min="13573" max="13573" width="14" customWidth="1"/>
    <col min="13574" max="13574" width="9" customWidth="1"/>
    <col min="13575" max="13575" width="10.7109375" customWidth="1"/>
    <col min="13577" max="13577" width="14.7109375" customWidth="1"/>
    <col min="13825" max="13825" width="11.5703125" customWidth="1"/>
    <col min="13826" max="13826" width="10.5703125" customWidth="1"/>
    <col min="13827" max="13827" width="11" customWidth="1"/>
    <col min="13828" max="13828" width="5.5703125" customWidth="1"/>
    <col min="13829" max="13829" width="14" customWidth="1"/>
    <col min="13830" max="13830" width="9" customWidth="1"/>
    <col min="13831" max="13831" width="10.7109375" customWidth="1"/>
    <col min="13833" max="13833" width="14.7109375" customWidth="1"/>
    <col min="14081" max="14081" width="11.5703125" customWidth="1"/>
    <col min="14082" max="14082" width="10.5703125" customWidth="1"/>
    <col min="14083" max="14083" width="11" customWidth="1"/>
    <col min="14084" max="14084" width="5.5703125" customWidth="1"/>
    <col min="14085" max="14085" width="14" customWidth="1"/>
    <col min="14086" max="14086" width="9" customWidth="1"/>
    <col min="14087" max="14087" width="10.7109375" customWidth="1"/>
    <col min="14089" max="14089" width="14.7109375" customWidth="1"/>
    <col min="14337" max="14337" width="11.5703125" customWidth="1"/>
    <col min="14338" max="14338" width="10.5703125" customWidth="1"/>
    <col min="14339" max="14339" width="11" customWidth="1"/>
    <col min="14340" max="14340" width="5.5703125" customWidth="1"/>
    <col min="14341" max="14341" width="14" customWidth="1"/>
    <col min="14342" max="14342" width="9" customWidth="1"/>
    <col min="14343" max="14343" width="10.7109375" customWidth="1"/>
    <col min="14345" max="14345" width="14.7109375" customWidth="1"/>
    <col min="14593" max="14593" width="11.5703125" customWidth="1"/>
    <col min="14594" max="14594" width="10.5703125" customWidth="1"/>
    <col min="14595" max="14595" width="11" customWidth="1"/>
    <col min="14596" max="14596" width="5.5703125" customWidth="1"/>
    <col min="14597" max="14597" width="14" customWidth="1"/>
    <col min="14598" max="14598" width="9" customWidth="1"/>
    <col min="14599" max="14599" width="10.7109375" customWidth="1"/>
    <col min="14601" max="14601" width="14.7109375" customWidth="1"/>
    <col min="14849" max="14849" width="11.5703125" customWidth="1"/>
    <col min="14850" max="14850" width="10.5703125" customWidth="1"/>
    <col min="14851" max="14851" width="11" customWidth="1"/>
    <col min="14852" max="14852" width="5.5703125" customWidth="1"/>
    <col min="14853" max="14853" width="14" customWidth="1"/>
    <col min="14854" max="14854" width="9" customWidth="1"/>
    <col min="14855" max="14855" width="10.7109375" customWidth="1"/>
    <col min="14857" max="14857" width="14.7109375" customWidth="1"/>
    <col min="15105" max="15105" width="11.5703125" customWidth="1"/>
    <col min="15106" max="15106" width="10.5703125" customWidth="1"/>
    <col min="15107" max="15107" width="11" customWidth="1"/>
    <col min="15108" max="15108" width="5.5703125" customWidth="1"/>
    <col min="15109" max="15109" width="14" customWidth="1"/>
    <col min="15110" max="15110" width="9" customWidth="1"/>
    <col min="15111" max="15111" width="10.7109375" customWidth="1"/>
    <col min="15113" max="15113" width="14.7109375" customWidth="1"/>
    <col min="15361" max="15361" width="11.5703125" customWidth="1"/>
    <col min="15362" max="15362" width="10.5703125" customWidth="1"/>
    <col min="15363" max="15363" width="11" customWidth="1"/>
    <col min="15364" max="15364" width="5.5703125" customWidth="1"/>
    <col min="15365" max="15365" width="14" customWidth="1"/>
    <col min="15366" max="15366" width="9" customWidth="1"/>
    <col min="15367" max="15367" width="10.7109375" customWidth="1"/>
    <col min="15369" max="15369" width="14.7109375" customWidth="1"/>
    <col min="15617" max="15617" width="11.5703125" customWidth="1"/>
    <col min="15618" max="15618" width="10.5703125" customWidth="1"/>
    <col min="15619" max="15619" width="11" customWidth="1"/>
    <col min="15620" max="15620" width="5.5703125" customWidth="1"/>
    <col min="15621" max="15621" width="14" customWidth="1"/>
    <col min="15622" max="15622" width="9" customWidth="1"/>
    <col min="15623" max="15623" width="10.7109375" customWidth="1"/>
    <col min="15625" max="15625" width="14.7109375" customWidth="1"/>
    <col min="15873" max="15873" width="11.5703125" customWidth="1"/>
    <col min="15874" max="15874" width="10.5703125" customWidth="1"/>
    <col min="15875" max="15875" width="11" customWidth="1"/>
    <col min="15876" max="15876" width="5.5703125" customWidth="1"/>
    <col min="15877" max="15877" width="14" customWidth="1"/>
    <col min="15878" max="15878" width="9" customWidth="1"/>
    <col min="15879" max="15879" width="10.7109375" customWidth="1"/>
    <col min="15881" max="15881" width="14.7109375" customWidth="1"/>
    <col min="16129" max="16129" width="11.5703125" customWidth="1"/>
    <col min="16130" max="16130" width="10.5703125" customWidth="1"/>
    <col min="16131" max="16131" width="11" customWidth="1"/>
    <col min="16132" max="16132" width="5.5703125" customWidth="1"/>
    <col min="16133" max="16133" width="14" customWidth="1"/>
    <col min="16134" max="16134" width="9" customWidth="1"/>
    <col min="16135" max="16135" width="10.7109375" customWidth="1"/>
    <col min="16137" max="16137" width="14.7109375" customWidth="1"/>
  </cols>
  <sheetData>
    <row r="1" spans="1:10" ht="49.5" customHeight="1" x14ac:dyDescent="0.25">
      <c r="A1" s="44" t="s">
        <v>65</v>
      </c>
      <c r="B1" s="44" t="s">
        <v>1</v>
      </c>
      <c r="C1" s="44" t="s">
        <v>2</v>
      </c>
      <c r="D1" s="26"/>
      <c r="E1" s="48" t="s">
        <v>66</v>
      </c>
      <c r="F1" s="49" t="s">
        <v>67</v>
      </c>
      <c r="G1" s="48" t="s">
        <v>68</v>
      </c>
      <c r="H1" s="49" t="s">
        <v>67</v>
      </c>
      <c r="I1" s="50" t="s">
        <v>69</v>
      </c>
      <c r="J1" s="50" t="s">
        <v>67</v>
      </c>
    </row>
    <row r="2" spans="1:10" x14ac:dyDescent="0.25">
      <c r="A2" s="44">
        <v>0</v>
      </c>
      <c r="B2" s="44">
        <v>0</v>
      </c>
      <c r="C2" s="44">
        <v>0</v>
      </c>
      <c r="E2" s="4">
        <v>2200</v>
      </c>
      <c r="F2" s="4">
        <v>0</v>
      </c>
      <c r="G2" s="4">
        <v>1152</v>
      </c>
      <c r="H2" s="4">
        <v>0</v>
      </c>
      <c r="I2" s="4">
        <v>2200</v>
      </c>
      <c r="J2" s="4">
        <v>0</v>
      </c>
    </row>
    <row r="3" spans="1:10" x14ac:dyDescent="0.25">
      <c r="A3" s="39">
        <v>1.8</v>
      </c>
      <c r="B3" s="39">
        <v>15834.36</v>
      </c>
      <c r="C3" s="39">
        <v>11495.27</v>
      </c>
      <c r="E3" s="4">
        <v>2200</v>
      </c>
      <c r="F3" s="51">
        <v>23000</v>
      </c>
      <c r="G3" s="4">
        <v>1152</v>
      </c>
      <c r="H3" s="4">
        <v>23000</v>
      </c>
      <c r="I3" s="4">
        <v>2200</v>
      </c>
      <c r="J3" s="4">
        <v>23000</v>
      </c>
    </row>
    <row r="4" spans="1:10" x14ac:dyDescent="0.25">
      <c r="A4" s="39">
        <v>5</v>
      </c>
      <c r="B4" s="39">
        <v>17358.5</v>
      </c>
      <c r="C4" s="39">
        <v>12523.47</v>
      </c>
    </row>
    <row r="5" spans="1:10" x14ac:dyDescent="0.25">
      <c r="A5" s="39">
        <v>10</v>
      </c>
      <c r="B5" s="39">
        <v>19103.87</v>
      </c>
      <c r="C5" s="39">
        <v>14217.62</v>
      </c>
    </row>
    <row r="6" spans="1:10" x14ac:dyDescent="0.25">
      <c r="A6" s="39">
        <v>15</v>
      </c>
      <c r="B6" s="39">
        <v>20054.830000000002</v>
      </c>
      <c r="C6" s="39">
        <v>14853.63</v>
      </c>
    </row>
    <row r="7" spans="1:10" x14ac:dyDescent="0.25">
      <c r="A7" s="39">
        <v>20</v>
      </c>
      <c r="B7" s="39">
        <v>21319.8</v>
      </c>
      <c r="C7" s="39">
        <v>14810.12</v>
      </c>
    </row>
    <row r="8" spans="1:10" x14ac:dyDescent="0.25">
      <c r="A8" s="39">
        <v>30</v>
      </c>
      <c r="B8" s="39">
        <v>22433.64</v>
      </c>
      <c r="C8" s="39">
        <v>16268.94</v>
      </c>
    </row>
    <row r="9" spans="1:10" x14ac:dyDescent="0.25">
      <c r="A9" s="39">
        <v>40</v>
      </c>
      <c r="B9" s="39">
        <v>21591.68</v>
      </c>
      <c r="C9" s="39">
        <v>17270.96</v>
      </c>
    </row>
    <row r="10" spans="1:10" x14ac:dyDescent="0.25">
      <c r="A10" s="39">
        <v>50</v>
      </c>
      <c r="B10" s="39">
        <v>21419.83</v>
      </c>
      <c r="C10" s="39">
        <v>17557.64</v>
      </c>
    </row>
    <row r="11" spans="1:10" x14ac:dyDescent="0.25">
      <c r="A11" s="39">
        <v>60</v>
      </c>
      <c r="B11" s="39">
        <v>21450.92</v>
      </c>
      <c r="C11" s="39">
        <v>18076.07</v>
      </c>
    </row>
    <row r="12" spans="1:10" x14ac:dyDescent="0.25">
      <c r="A12" s="39">
        <v>70</v>
      </c>
      <c r="B12" s="39">
        <v>20262.2</v>
      </c>
      <c r="C12" s="39">
        <v>17814.68</v>
      </c>
    </row>
    <row r="13" spans="1:10" x14ac:dyDescent="0.25">
      <c r="A13" s="39">
        <v>80</v>
      </c>
      <c r="B13" s="39">
        <v>19876.48</v>
      </c>
      <c r="C13" s="39">
        <v>17895.599999999999</v>
      </c>
    </row>
    <row r="14" spans="1:10" x14ac:dyDescent="0.25">
      <c r="A14" s="39">
        <v>90</v>
      </c>
      <c r="B14" s="39">
        <v>19986.59</v>
      </c>
      <c r="C14" s="39">
        <v>17650.919999999998</v>
      </c>
    </row>
    <row r="15" spans="1:10" x14ac:dyDescent="0.25">
      <c r="A15" s="39">
        <v>100</v>
      </c>
      <c r="B15" s="39">
        <v>19478.57</v>
      </c>
      <c r="C15" s="39">
        <v>16963.7</v>
      </c>
    </row>
    <row r="16" spans="1:10" x14ac:dyDescent="0.25">
      <c r="A16" s="39">
        <v>120</v>
      </c>
      <c r="B16" s="39">
        <v>18697.22</v>
      </c>
      <c r="C16" s="39">
        <v>17384.39</v>
      </c>
    </row>
    <row r="17" spans="1:4" x14ac:dyDescent="0.25">
      <c r="A17" s="39">
        <v>140</v>
      </c>
      <c r="B17" s="39">
        <v>18737.77</v>
      </c>
      <c r="C17" s="39">
        <v>16789.599999999999</v>
      </c>
    </row>
    <row r="18" spans="1:4" x14ac:dyDescent="0.25">
      <c r="A18" s="39">
        <v>160</v>
      </c>
      <c r="B18" s="39">
        <v>18984.09</v>
      </c>
      <c r="C18" s="39">
        <v>16587.52</v>
      </c>
    </row>
    <row r="19" spans="1:4" x14ac:dyDescent="0.25">
      <c r="A19" s="39">
        <v>180</v>
      </c>
      <c r="B19" s="39">
        <v>18493.46</v>
      </c>
      <c r="C19" s="39">
        <v>16063.8</v>
      </c>
    </row>
    <row r="20" spans="1:4" x14ac:dyDescent="0.25">
      <c r="A20" s="39">
        <v>200</v>
      </c>
      <c r="B20" s="39">
        <v>18762.75</v>
      </c>
      <c r="C20" s="39">
        <v>15703.7</v>
      </c>
    </row>
    <row r="21" spans="1:4" x14ac:dyDescent="0.25">
      <c r="A21" s="39">
        <v>230</v>
      </c>
      <c r="B21" s="39">
        <v>18520.3</v>
      </c>
      <c r="C21" s="39">
        <v>13875.83</v>
      </c>
    </row>
    <row r="22" spans="1:4" x14ac:dyDescent="0.25">
      <c r="A22" s="39">
        <v>260</v>
      </c>
      <c r="B22" s="39">
        <v>18363.439999999999</v>
      </c>
      <c r="C22" s="39">
        <v>14060.02</v>
      </c>
    </row>
    <row r="23" spans="1:4" x14ac:dyDescent="0.25">
      <c r="A23" s="39">
        <v>290</v>
      </c>
      <c r="B23" s="39">
        <v>18306.79</v>
      </c>
      <c r="C23" s="39">
        <v>13827.02</v>
      </c>
    </row>
    <row r="24" spans="1:4" x14ac:dyDescent="0.25">
      <c r="A24" s="39">
        <v>320</v>
      </c>
      <c r="B24" s="39">
        <v>18242.580000000002</v>
      </c>
      <c r="C24" s="39">
        <v>13995.86</v>
      </c>
    </row>
    <row r="25" spans="1:4" x14ac:dyDescent="0.25">
      <c r="A25" s="39">
        <v>400</v>
      </c>
      <c r="B25" s="39">
        <v>17416.41</v>
      </c>
      <c r="C25" s="39">
        <v>16081.09</v>
      </c>
    </row>
    <row r="26" spans="1:4" x14ac:dyDescent="0.25">
      <c r="A26" s="39">
        <v>600</v>
      </c>
      <c r="B26" s="39">
        <v>16112.04</v>
      </c>
      <c r="C26" s="39">
        <v>16078.65</v>
      </c>
    </row>
    <row r="27" spans="1:4" x14ac:dyDescent="0.25">
      <c r="A27" s="39">
        <v>800</v>
      </c>
      <c r="B27" s="39">
        <v>14178.99</v>
      </c>
      <c r="C27" s="39">
        <v>15685.71</v>
      </c>
    </row>
    <row r="28" spans="1:4" x14ac:dyDescent="0.25">
      <c r="A28" s="39">
        <v>1000</v>
      </c>
      <c r="B28" s="39">
        <v>14846.76</v>
      </c>
      <c r="C28" s="39">
        <v>16195.67</v>
      </c>
    </row>
    <row r="29" spans="1:4" x14ac:dyDescent="0.25">
      <c r="A29" s="39">
        <v>1400</v>
      </c>
      <c r="B29" s="39">
        <v>12927.72</v>
      </c>
      <c r="C29" s="39">
        <v>13999.55</v>
      </c>
    </row>
    <row r="30" spans="1:4" x14ac:dyDescent="0.25">
      <c r="A30" s="39">
        <v>1800</v>
      </c>
      <c r="B30" s="39">
        <v>11054.88</v>
      </c>
      <c r="C30" s="39">
        <v>13482.67</v>
      </c>
    </row>
    <row r="31" spans="1:4" x14ac:dyDescent="0.25">
      <c r="A31" s="39">
        <v>2200</v>
      </c>
      <c r="B31" s="39">
        <v>8444.77</v>
      </c>
      <c r="C31" s="39">
        <v>13110.83</v>
      </c>
    </row>
    <row r="32" spans="1:4" x14ac:dyDescent="0.25">
      <c r="A32" s="39">
        <v>2880</v>
      </c>
      <c r="B32" s="45">
        <f>GROWTH($B$29:$B$31,$A$29:$A$31,$A32)</f>
        <v>5991.8400939935455</v>
      </c>
      <c r="C32" s="46">
        <f>GROWTH($C$29:$C$31,$A$29:$A$31,$A32)</f>
        <v>12379.985551312384</v>
      </c>
      <c r="D32" s="14"/>
    </row>
    <row r="33" spans="1:4" x14ac:dyDescent="0.25">
      <c r="A33" s="39">
        <v>3200</v>
      </c>
      <c r="B33" s="45">
        <f>GROWTH($B$29:$B$31,$A$29:$A$31,$A33)</f>
        <v>5053.4336754062952</v>
      </c>
      <c r="C33" s="46">
        <f>GROWTH($C$29:$C$31,$A$29:$A$31,$A33)</f>
        <v>12059.424472539386</v>
      </c>
      <c r="D33" s="14"/>
    </row>
    <row r="34" spans="1:4" x14ac:dyDescent="0.25">
      <c r="A34" s="39">
        <v>3600</v>
      </c>
      <c r="B34" s="45">
        <f>GROWTH($B$29:$B$31,$A$29:$A$31,$A34)</f>
        <v>4084.3176802196399</v>
      </c>
      <c r="C34" s="46">
        <f>GROWTH($C$29:$C$31,$A$29:$A$31,$A34)</f>
        <v>11670.370316450917</v>
      </c>
      <c r="D34" s="14"/>
    </row>
    <row r="35" spans="1:4" x14ac:dyDescent="0.25">
      <c r="A35" s="39">
        <v>4000</v>
      </c>
      <c r="B35" s="45">
        <f>GROWTH($B$29:$B$31,$A$29:$A$31,$A35)</f>
        <v>3301.0527068238471</v>
      </c>
      <c r="C35" s="46">
        <f>GROWTH($C$29:$C$31,$A$29:$A$31,$A35)</f>
        <v>11293.867599837389</v>
      </c>
      <c r="D35" s="14"/>
    </row>
    <row r="36" spans="1:4" x14ac:dyDescent="0.25">
      <c r="A36" s="39">
        <v>5500</v>
      </c>
      <c r="B36" s="45">
        <f>GROWTH($B$29:$B$31,$A$29:$A$31,$A36)</f>
        <v>1485.5969516562195</v>
      </c>
      <c r="C36" s="46">
        <f>GROWTH($C$29:$C$31,$A$29:$A$31,$A36)</f>
        <v>9987.0080228643528</v>
      </c>
      <c r="D36" s="14"/>
    </row>
    <row r="37" spans="1:4" x14ac:dyDescent="0.25">
      <c r="A37" s="39">
        <v>6000</v>
      </c>
      <c r="B37" s="45">
        <f>GROWTH($B$29:$B$31,$A$29:$A$31,$A37)</f>
        <v>1138.4584368831645</v>
      </c>
      <c r="C37" s="46">
        <f>GROWTH($C$29:$C$31,$A$29:$A$31,$A37)</f>
        <v>9585.901622661042</v>
      </c>
      <c r="D37" s="14"/>
    </row>
    <row r="38" spans="1:4" x14ac:dyDescent="0.25">
      <c r="A38" s="39">
        <v>6500</v>
      </c>
      <c r="B38" s="45">
        <f>GROWTH($B$29:$B$31,$A$29:$A$31,$A38)</f>
        <v>872.43556273154297</v>
      </c>
      <c r="C38" s="46">
        <f>GROWTH($C$29:$C$31,$A$29:$A$31,$A38)</f>
        <v>9200.904786394769</v>
      </c>
      <c r="D38" s="14"/>
    </row>
    <row r="39" spans="1:4" x14ac:dyDescent="0.25">
      <c r="A39" s="39">
        <v>7000</v>
      </c>
      <c r="B39" s="45">
        <f>GROWTH($B$29:$B$31,$A$29:$A$31,$A39)</f>
        <v>668.5740879592754</v>
      </c>
      <c r="C39" s="46">
        <f>GROWTH($C$29:$C$31,$A$29:$A$31,$A39)</f>
        <v>8831.3705085574966</v>
      </c>
      <c r="D39" s="14"/>
    </row>
    <row r="40" spans="1:4" x14ac:dyDescent="0.25">
      <c r="A40" s="39">
        <v>8000</v>
      </c>
      <c r="B40" s="45">
        <f>GROWTH($B$29:$B$31,$A$29:$A$31,$A40)</f>
        <v>392.62857264630162</v>
      </c>
      <c r="C40" s="46">
        <f>GROWTH($C$29:$C$31,$A$29:$A$31,$A40)</f>
        <v>8136.2304903112736</v>
      </c>
      <c r="D40" s="14"/>
    </row>
    <row r="41" spans="1:4" x14ac:dyDescent="0.25">
      <c r="A41" s="39">
        <v>9000</v>
      </c>
      <c r="B41" s="45">
        <f>GROWTH($B$29:$B$31,$A$29:$A$31,$A41)</f>
        <v>230.57608548487809</v>
      </c>
      <c r="C41" s="46">
        <f>GROWTH($C$29:$C$31,$A$29:$A$31,$A41)</f>
        <v>7495.8067411310049</v>
      </c>
      <c r="D41" s="14"/>
    </row>
    <row r="42" spans="1:4" x14ac:dyDescent="0.25">
      <c r="A42" s="39">
        <v>10000</v>
      </c>
      <c r="B42" s="45">
        <f>GROWTH($B$29:$B$31,$A$29:$A$31,$A42)</f>
        <v>135.40871679103103</v>
      </c>
      <c r="C42" s="46">
        <f>GROWTH($C$29:$C$31,$A$29:$A$31,$A42)</f>
        <v>6905.7924019351913</v>
      </c>
      <c r="D42" s="14"/>
    </row>
    <row r="43" spans="1:4" x14ac:dyDescent="0.25">
      <c r="A43" s="39">
        <v>11000</v>
      </c>
      <c r="B43" s="45">
        <f>GROWTH($B$29:$B$31,$A$29:$A$31,$A43)</f>
        <v>79.520478216272565</v>
      </c>
      <c r="C43" s="46">
        <f>GROWTH($C$29:$C$31,$A$29:$A$31,$A43)</f>
        <v>6362.2196176618745</v>
      </c>
      <c r="D43" s="14"/>
    </row>
    <row r="44" spans="1:4" x14ac:dyDescent="0.25">
      <c r="A44" s="39">
        <v>12000</v>
      </c>
      <c r="B44" s="45">
        <f>GROWTH($B$29:$B$31,$A$29:$A$31,$A44)</f>
        <v>46.699404629196806</v>
      </c>
      <c r="C44" s="46">
        <f>GROWTH($C$29:$C$31,$A$29:$A$31,$A44)</f>
        <v>5861.432853385315</v>
      </c>
      <c r="D44" s="14"/>
    </row>
    <row r="45" spans="1:4" x14ac:dyDescent="0.25">
      <c r="A45" s="39">
        <v>13000</v>
      </c>
      <c r="B45" s="45">
        <f>GROWTH($B$29:$B$31,$A$29:$A$31,$A45)</f>
        <v>27.424814860773534</v>
      </c>
      <c r="C45" s="46">
        <f>GROWTH($C$29:$C$31,$A$29:$A$31,$A45)</f>
        <v>5400.0643107901296</v>
      </c>
      <c r="D45" s="14"/>
    </row>
    <row r="46" spans="1:4" x14ac:dyDescent="0.25">
      <c r="A46" s="39">
        <v>14000</v>
      </c>
      <c r="B46" s="45">
        <f>GROWTH($B$29:$B$31,$A$29:$A$31,$A46)</f>
        <v>16.105568713770577</v>
      </c>
      <c r="C46" s="46">
        <f>GROWTH($C$29:$C$31,$A$29:$A$31,$A46)</f>
        <v>4975.0112796783642</v>
      </c>
      <c r="D46" s="14"/>
    </row>
    <row r="47" spans="1:4" x14ac:dyDescent="0.25">
      <c r="A47" s="39">
        <v>15000</v>
      </c>
      <c r="B47" s="45">
        <f>GROWTH($B$29:$B$31,$A$29:$A$31,$A47)</f>
        <v>9.4581985297190503</v>
      </c>
      <c r="C47" s="46">
        <f>GROWTH($C$29:$C$31,$A$29:$A$31,$A47)</f>
        <v>4583.4152721980199</v>
      </c>
      <c r="D47" s="14"/>
    </row>
    <row r="48" spans="1:4" x14ac:dyDescent="0.25">
      <c r="A48" s="39">
        <v>16000</v>
      </c>
      <c r="B48" s="45">
        <f>GROWTH($B$29:$B$31,$A$29:$A$31,$A48)</f>
        <v>5.554446478570588</v>
      </c>
      <c r="C48" s="46">
        <f>GROWTH($C$29:$C$31,$A$29:$A$31,$A48)</f>
        <v>4222.6427994704363</v>
      </c>
      <c r="D48" s="14"/>
    </row>
    <row r="49" spans="1:4" x14ac:dyDescent="0.25">
      <c r="A49" s="39">
        <v>17000</v>
      </c>
      <c r="B49" s="45">
        <f>GROWTH($B$29:$B$31,$A$29:$A$31,$A49)</f>
        <v>3.2619188089956159</v>
      </c>
      <c r="C49" s="46">
        <f>GROWTH($C$29:$C$31,$A$29:$A$31,$A49)</f>
        <v>3890.2676613390604</v>
      </c>
      <c r="D49" s="14"/>
    </row>
    <row r="50" spans="1:4" x14ac:dyDescent="0.25">
      <c r="A50" s="39">
        <v>18000</v>
      </c>
      <c r="B50" s="45">
        <f>GROWTH($B$29:$B$31,$A$29:$A$31,$A50)</f>
        <v>1.9156029961814569</v>
      </c>
      <c r="C50" s="46">
        <f>GROWTH($C$29:$C$31,$A$29:$A$31,$A50)</f>
        <v>3584.0546301378999</v>
      </c>
      <c r="D50" s="14"/>
    </row>
    <row r="51" spans="1:4" x14ac:dyDescent="0.25">
      <c r="A51" s="39">
        <v>19000</v>
      </c>
      <c r="B51" s="45">
        <f>GROWTH($B$29:$B$31,$A$29:$A$31,$A51)</f>
        <v>1.1249620403977116</v>
      </c>
      <c r="C51" s="46">
        <f>GROWTH($C$29:$C$31,$A$29:$A$31,$A51)</f>
        <v>3301.9444187527747</v>
      </c>
      <c r="D51" s="14"/>
    </row>
    <row r="52" spans="1:4" x14ac:dyDescent="0.25">
      <c r="A52" s="39">
        <v>20000</v>
      </c>
      <c r="B52" s="45">
        <f>GROWTH($B$29:$B$31,$A$29:$A$31,$A52)</f>
        <v>0.66064815875653449</v>
      </c>
      <c r="C52" s="46">
        <f>GROWTH($C$29:$C$31,$A$29:$A$31,$A52)</f>
        <v>3042.0398318853481</v>
      </c>
      <c r="D52" s="14"/>
    </row>
    <row r="53" spans="1:4" x14ac:dyDescent="0.25">
      <c r="A53" s="39">
        <v>25000</v>
      </c>
      <c r="B53" s="45">
        <f>GROWTH($B$29:$B$31,$A$29:$A$31,$A53)</f>
        <v>4.6145784347515054E-2</v>
      </c>
      <c r="C53" s="46">
        <f>GROWTH($C$29:$C$31,$A$29:$A$31,$A53)</f>
        <v>2019.0198332910807</v>
      </c>
      <c r="D53" s="14"/>
    </row>
    <row r="54" spans="1:4" x14ac:dyDescent="0.25">
      <c r="A54" s="39">
        <v>30000</v>
      </c>
      <c r="B54" s="45">
        <f>GROWTH($B$29:$B$31,$A$29:$A$31,$A54)</f>
        <v>3.2232488425538944E-3</v>
      </c>
      <c r="C54" s="46">
        <f>GROWTH($C$29:$C$31,$A$29:$A$31,$A54)</f>
        <v>1340.0354079835668</v>
      </c>
      <c r="D54" s="14"/>
    </row>
    <row r="55" spans="1:4" x14ac:dyDescent="0.25">
      <c r="A55" s="39">
        <v>35000</v>
      </c>
      <c r="B55" s="45">
        <f>GROWTH($B$29:$B$31,$A$29:$A$31,$A55)</f>
        <v>2.2514154321844358E-4</v>
      </c>
      <c r="C55" s="46">
        <f>GROWTH($C$29:$C$31,$A$29:$A$31,$A55)</f>
        <v>889.38942799914525</v>
      </c>
      <c r="D55" s="14"/>
    </row>
    <row r="56" spans="1:4" x14ac:dyDescent="0.25">
      <c r="A56" s="39">
        <v>40000</v>
      </c>
      <c r="B56" s="45">
        <f>GROWTH($B$29:$B$31,$A$29:$A$31,$A56)</f>
        <v>1.5725969963466997E-5</v>
      </c>
      <c r="C56" s="46">
        <f>GROWTH($C$29:$C$31,$A$29:$A$31,$A56)</f>
        <v>590.29302503799738</v>
      </c>
    </row>
    <row r="57" spans="1:4" x14ac:dyDescent="0.25">
      <c r="A57" s="39">
        <v>45000</v>
      </c>
      <c r="B57" s="45">
        <f>GROWTH($B$29:$B$31,$A$29:$A$31,$A57)</f>
        <v>1.0984473489724522E-6</v>
      </c>
      <c r="C57" s="46">
        <f>GROWTH($C$29:$C$31,$A$29:$A$31,$A57)</f>
        <v>391.78097292252141</v>
      </c>
    </row>
    <row r="58" spans="1:4" x14ac:dyDescent="0.25">
      <c r="A58" s="39">
        <v>50000</v>
      </c>
      <c r="B58" s="45">
        <f>GROWTH($B$29:$B$31,$A$29:$A$31,$A58)</f>
        <v>7.6725733374006808E-8</v>
      </c>
      <c r="C58" s="46">
        <f>GROWTH($C$29:$C$31,$A$29:$A$31,$A58)</f>
        <v>260.02734952566499</v>
      </c>
    </row>
    <row r="59" spans="1:4" x14ac:dyDescent="0.25">
      <c r="A59" s="39">
        <v>55000</v>
      </c>
      <c r="B59" s="45">
        <f>GROWTH($B$29:$B$31,$A$29:$A$31,$A59)</f>
        <v>5.359235622249926E-9</v>
      </c>
      <c r="C59" s="46">
        <f>GROWTH($C$29:$C$31,$A$29:$A$31,$A59)</f>
        <v>172.58169021575662</v>
      </c>
    </row>
    <row r="60" spans="1:4" x14ac:dyDescent="0.25">
      <c r="A60" s="39">
        <v>60000</v>
      </c>
      <c r="B60" s="45">
        <f>GROWTH($B$29:$B$31,$A$29:$A$31,$A60)</f>
        <v>3.7433863700966471E-10</v>
      </c>
      <c r="C60" s="46">
        <f>GROWTH($C$29:$C$31,$A$29:$A$31,$A60)</f>
        <v>114.54348879861828</v>
      </c>
    </row>
    <row r="61" spans="1:4" x14ac:dyDescent="0.25">
      <c r="A61" s="39">
        <v>65000</v>
      </c>
      <c r="B61" s="45">
        <f t="shared" ref="B61:B63" si="0">GROWTH($B$29:$B$31,$A$29:$A$31,$A61)</f>
        <v>2.6147276409433943E-11</v>
      </c>
      <c r="C61" s="46">
        <f t="shared" ref="C61:C63" si="1">GROWTH($C$29:$C$31,$A$29:$A$31,$A61)</f>
        <v>76.023191160989754</v>
      </c>
    </row>
    <row r="62" spans="1:4" x14ac:dyDescent="0.25">
      <c r="A62" s="39">
        <v>66000</v>
      </c>
      <c r="B62" s="45">
        <f t="shared" si="0"/>
        <v>1.5355318131697827E-11</v>
      </c>
      <c r="C62" s="46">
        <f t="shared" si="1"/>
        <v>70.039209123368494</v>
      </c>
    </row>
    <row r="63" spans="1:4" x14ac:dyDescent="0.25">
      <c r="A63" s="39">
        <v>67000</v>
      </c>
      <c r="B63" s="45">
        <f t="shared" si="0"/>
        <v>9.0176044048922369E-12</v>
      </c>
      <c r="C63" s="46">
        <f t="shared" si="1"/>
        <v>64.526241791651145</v>
      </c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F4" sqref="F4:F32"/>
    </sheetView>
  </sheetViews>
  <sheetFormatPr defaultRowHeight="12.75" x14ac:dyDescent="0.2"/>
  <cols>
    <col min="1" max="1" width="9.140625" style="4"/>
    <col min="2" max="4" width="11.7109375" style="4" customWidth="1"/>
    <col min="5" max="5" width="9.140625" style="4"/>
    <col min="6" max="6" width="11.28515625" style="4" customWidth="1"/>
    <col min="7" max="7" width="10.85546875" style="4" customWidth="1"/>
    <col min="8" max="8" width="11.5703125" style="4" customWidth="1"/>
    <col min="9" max="9" width="9.140625" style="4"/>
    <col min="10" max="10" width="10.85546875" style="4" customWidth="1"/>
    <col min="11" max="11" width="10.7109375" style="4" customWidth="1"/>
    <col min="12" max="13" width="12.7109375" style="4" customWidth="1"/>
    <col min="14" max="14" width="11.7109375" style="4" customWidth="1"/>
    <col min="15" max="16384" width="9.140625" style="4"/>
  </cols>
  <sheetData>
    <row r="1" spans="1:9" x14ac:dyDescent="0.2">
      <c r="A1" s="3"/>
    </row>
    <row r="2" spans="1:9" x14ac:dyDescent="0.2">
      <c r="B2" s="52" t="s">
        <v>62</v>
      </c>
      <c r="C2" s="52"/>
      <c r="D2" s="52"/>
      <c r="F2" s="37" t="s">
        <v>63</v>
      </c>
      <c r="G2" s="37"/>
      <c r="H2" s="37"/>
      <c r="I2" s="54"/>
    </row>
    <row r="3" spans="1:9" ht="57" customHeight="1" x14ac:dyDescent="0.2">
      <c r="B3" s="53" t="s">
        <v>4</v>
      </c>
      <c r="C3" s="53" t="s">
        <v>1</v>
      </c>
      <c r="D3" s="53" t="s">
        <v>2</v>
      </c>
      <c r="F3" s="36" t="s">
        <v>4</v>
      </c>
      <c r="G3" s="36" t="s">
        <v>1</v>
      </c>
      <c r="H3" s="36" t="s">
        <v>2</v>
      </c>
    </row>
    <row r="4" spans="1:9" x14ac:dyDescent="0.2">
      <c r="B4" s="39">
        <v>1.8</v>
      </c>
      <c r="C4" s="39">
        <v>25735.42</v>
      </c>
      <c r="D4" s="39">
        <v>15124.35</v>
      </c>
      <c r="F4" s="55">
        <v>1.8</v>
      </c>
      <c r="G4" s="38">
        <f>C4/MAX(C$4:C$32)</f>
        <v>0.7486876724411794</v>
      </c>
      <c r="H4" s="38">
        <f>$D4/MAX($D$4:$D$32)</f>
        <v>0.38639163426798567</v>
      </c>
    </row>
    <row r="5" spans="1:9" x14ac:dyDescent="0.2">
      <c r="B5" s="39">
        <v>5</v>
      </c>
      <c r="C5" s="39">
        <v>28110.21</v>
      </c>
      <c r="D5" s="39">
        <v>17622.45</v>
      </c>
      <c r="F5" s="55">
        <v>5</v>
      </c>
      <c r="G5" s="38">
        <f>C5/MAX(C$4:C$32)</f>
        <v>0.8177744018451133</v>
      </c>
      <c r="H5" s="38">
        <f>D5/MAX(D$4:D$32)</f>
        <v>0.45021222434721919</v>
      </c>
    </row>
    <row r="6" spans="1:9" x14ac:dyDescent="0.2">
      <c r="B6" s="39">
        <v>10</v>
      </c>
      <c r="C6" s="39">
        <v>30561.919999999998</v>
      </c>
      <c r="D6" s="39">
        <v>20317.12</v>
      </c>
      <c r="F6" s="55">
        <v>10</v>
      </c>
      <c r="G6" s="38">
        <f>C6/MAX(C$4:C$32)</f>
        <v>0.88909886647016168</v>
      </c>
      <c r="H6" s="38">
        <f>D6/MAX(D$4:D$32)</f>
        <v>0.51905471642872436</v>
      </c>
    </row>
    <row r="7" spans="1:9" x14ac:dyDescent="0.2">
      <c r="B7" s="39">
        <v>15</v>
      </c>
      <c r="C7" s="39">
        <v>31436.22</v>
      </c>
      <c r="D7" s="39">
        <v>22328.12</v>
      </c>
      <c r="F7" s="55">
        <v>15</v>
      </c>
      <c r="G7" s="38">
        <f>C7/MAX(C$4:C$32)</f>
        <v>0.91453375861551334</v>
      </c>
      <c r="H7" s="38">
        <f>D7/MAX(D$4:D$32)</f>
        <v>0.5704310450982486</v>
      </c>
    </row>
    <row r="8" spans="1:9" x14ac:dyDescent="0.2">
      <c r="B8" s="39">
        <v>20</v>
      </c>
      <c r="C8" s="39">
        <v>32214.93</v>
      </c>
      <c r="D8" s="39">
        <v>23971.4</v>
      </c>
      <c r="F8" s="55">
        <v>20</v>
      </c>
      <c r="G8" s="38">
        <f>C8/MAX(C$4:C$32)</f>
        <v>0.93718777309853596</v>
      </c>
      <c r="H8" s="38">
        <f>D8/MAX(D$4:D$32)</f>
        <v>0.61241299108335845</v>
      </c>
    </row>
    <row r="9" spans="1:9" x14ac:dyDescent="0.2">
      <c r="B9" s="39">
        <v>30</v>
      </c>
      <c r="C9" s="39">
        <v>33338.129999999997</v>
      </c>
      <c r="D9" s="39">
        <v>26476.52</v>
      </c>
      <c r="F9" s="55">
        <v>30</v>
      </c>
      <c r="G9" s="38">
        <f>C9/MAX(C$4:C$32)</f>
        <v>0.96986359473602746</v>
      </c>
      <c r="H9" s="38">
        <f>D9/MAX(D$4:D$32)</f>
        <v>0.67641292568136868</v>
      </c>
    </row>
    <row r="10" spans="1:9" x14ac:dyDescent="0.2">
      <c r="B10" s="39">
        <v>40</v>
      </c>
      <c r="C10" s="39">
        <v>33937.230000000003</v>
      </c>
      <c r="D10" s="39">
        <v>28414.92</v>
      </c>
      <c r="F10" s="55">
        <v>40</v>
      </c>
      <c r="G10" s="38">
        <f>C10/MAX(C$4:C$32)</f>
        <v>0.98729244511264902</v>
      </c>
      <c r="H10" s="38">
        <f>D10/MAX(D$4:D$32)</f>
        <v>0.72593449479773153</v>
      </c>
    </row>
    <row r="11" spans="1:9" x14ac:dyDescent="0.2">
      <c r="B11" s="39">
        <v>50</v>
      </c>
      <c r="C11" s="39">
        <v>34069.82</v>
      </c>
      <c r="D11" s="39">
        <v>29890.93</v>
      </c>
      <c r="F11" s="55">
        <v>50</v>
      </c>
      <c r="G11" s="38">
        <f>C11/MAX(C$4:C$32)</f>
        <v>0.99114971647208183</v>
      </c>
      <c r="H11" s="38">
        <f>D11/MAX(D$4:D$32)</f>
        <v>0.76364308499141853</v>
      </c>
    </row>
    <row r="12" spans="1:9" x14ac:dyDescent="0.2">
      <c r="B12" s="39">
        <v>60</v>
      </c>
      <c r="C12" s="39">
        <v>34374.04</v>
      </c>
      <c r="D12" s="39">
        <v>30980.7</v>
      </c>
      <c r="F12" s="55">
        <v>60</v>
      </c>
      <c r="G12" s="38">
        <f>C12/MAX(C$4:C$32)</f>
        <v>1</v>
      </c>
      <c r="H12" s="38">
        <f>D12/MAX(D$4:D$32)</f>
        <v>0.7914841499810692</v>
      </c>
    </row>
    <row r="13" spans="1:9" x14ac:dyDescent="0.2">
      <c r="B13" s="39">
        <v>70</v>
      </c>
      <c r="C13" s="39">
        <v>34275.75</v>
      </c>
      <c r="D13" s="39">
        <v>31855.35</v>
      </c>
      <c r="F13" s="55">
        <v>70</v>
      </c>
      <c r="G13" s="38">
        <f>C13/MAX(C$4:C$32)</f>
        <v>0.99714057468950401</v>
      </c>
      <c r="H13" s="38">
        <f>D13/MAX(D$4:D$32)</f>
        <v>0.81382940401925874</v>
      </c>
    </row>
    <row r="14" spans="1:9" x14ac:dyDescent="0.2">
      <c r="B14" s="39">
        <v>80</v>
      </c>
      <c r="C14" s="39">
        <v>34239.050000000003</v>
      </c>
      <c r="D14" s="39">
        <v>32564.720000000001</v>
      </c>
      <c r="F14" s="55">
        <v>80</v>
      </c>
      <c r="G14" s="38">
        <f>C14/MAX(C$4:C$32)</f>
        <v>0.9960729085088631</v>
      </c>
      <c r="H14" s="38">
        <f>D14/MAX(D$4:D$32)</f>
        <v>0.83195214209399804</v>
      </c>
    </row>
    <row r="15" spans="1:9" x14ac:dyDescent="0.2">
      <c r="B15" s="39">
        <v>90</v>
      </c>
      <c r="C15" s="39">
        <v>34066.21</v>
      </c>
      <c r="D15" s="39">
        <v>33124.19</v>
      </c>
      <c r="F15" s="55">
        <v>90</v>
      </c>
      <c r="G15" s="38">
        <f>C15/MAX(C$4:C$32)</f>
        <v>0.99104469535731032</v>
      </c>
      <c r="H15" s="38">
        <f>D15/MAX(D$4:D$32)</f>
        <v>0.84624528709685165</v>
      </c>
    </row>
    <row r="16" spans="1:9" x14ac:dyDescent="0.2">
      <c r="B16" s="39">
        <v>100</v>
      </c>
      <c r="C16" s="39">
        <v>33832.51</v>
      </c>
      <c r="D16" s="39">
        <v>33538.089999999997</v>
      </c>
      <c r="F16" s="55">
        <v>100</v>
      </c>
      <c r="G16" s="38">
        <f>C16/MAX(C$4:C$32)</f>
        <v>0.98424596003262932</v>
      </c>
      <c r="H16" s="38">
        <f>D16/MAX(D$4:D$32)</f>
        <v>0.85681946036205103</v>
      </c>
    </row>
    <row r="17" spans="2:8" x14ac:dyDescent="0.2">
      <c r="B17" s="39">
        <v>120</v>
      </c>
      <c r="C17" s="39">
        <v>33284.160000000003</v>
      </c>
      <c r="D17" s="39">
        <v>34131.25</v>
      </c>
      <c r="F17" s="55">
        <v>120</v>
      </c>
      <c r="G17" s="38">
        <f>C17/MAX(C$4:C$32)</f>
        <v>0.96829351452433299</v>
      </c>
      <c r="H17" s="38">
        <f>D17/MAX(D$4:D$32)</f>
        <v>0.87197330576911969</v>
      </c>
    </row>
    <row r="18" spans="2:8" x14ac:dyDescent="0.2">
      <c r="B18" s="39">
        <v>140</v>
      </c>
      <c r="C18" s="39">
        <v>33185.71</v>
      </c>
      <c r="D18" s="39">
        <v>34553.32</v>
      </c>
      <c r="F18" s="55">
        <v>140</v>
      </c>
      <c r="G18" s="38">
        <f>C18/MAX(C$4:C$32)</f>
        <v>0.96542943453838992</v>
      </c>
      <c r="H18" s="38">
        <f>D18/MAX(D$4:D$32)</f>
        <v>0.88275620335318039</v>
      </c>
    </row>
    <row r="19" spans="2:8" x14ac:dyDescent="0.2">
      <c r="B19" s="39">
        <v>160</v>
      </c>
      <c r="C19" s="39">
        <v>32997.129999999997</v>
      </c>
      <c r="D19" s="39">
        <v>34910.370000000003</v>
      </c>
      <c r="F19" s="55">
        <v>160</v>
      </c>
      <c r="G19" s="38">
        <f>C19/MAX(C$4:C$32)</f>
        <v>0.95994331768974483</v>
      </c>
      <c r="H19" s="38">
        <f>D19/MAX(D$4:D$32)</f>
        <v>0.89187799258811518</v>
      </c>
    </row>
    <row r="20" spans="2:8" x14ac:dyDescent="0.2">
      <c r="B20" s="39">
        <v>180</v>
      </c>
      <c r="C20" s="39">
        <v>32675.71</v>
      </c>
      <c r="D20" s="39">
        <v>35222.199999999997</v>
      </c>
      <c r="F20" s="55">
        <v>180</v>
      </c>
      <c r="G20" s="38">
        <f>C20/MAX(C$4:C$32)</f>
        <v>0.95059265655128111</v>
      </c>
      <c r="H20" s="38">
        <f>D20/MAX(D$4:D$32)</f>
        <v>0.89984451698842227</v>
      </c>
    </row>
    <row r="21" spans="2:8" x14ac:dyDescent="0.2">
      <c r="B21" s="39">
        <v>200</v>
      </c>
      <c r="C21" s="39">
        <v>32079.83</v>
      </c>
      <c r="D21" s="39">
        <v>35480.300000000003</v>
      </c>
      <c r="F21" s="55">
        <v>200</v>
      </c>
      <c r="G21" s="38">
        <f>C21/MAX(C$4:C$32)</f>
        <v>0.93325748151802934</v>
      </c>
      <c r="H21" s="38">
        <f>D21/MAX(D$4:D$32)</f>
        <v>0.90643836603347672</v>
      </c>
    </row>
    <row r="22" spans="2:8" x14ac:dyDescent="0.2">
      <c r="B22" s="39">
        <v>230</v>
      </c>
      <c r="C22" s="39">
        <v>31510.86</v>
      </c>
      <c r="D22" s="39">
        <v>35684.22</v>
      </c>
      <c r="F22" s="55">
        <v>230</v>
      </c>
      <c r="G22" s="38">
        <f>C22/MAX(C$4:C$32)</f>
        <v>0.91670516471150898</v>
      </c>
      <c r="H22" s="38">
        <f>D22/MAX(D$4:D$32)</f>
        <v>0.91164804327976667</v>
      </c>
    </row>
    <row r="23" spans="2:8" x14ac:dyDescent="0.2">
      <c r="B23" s="39">
        <v>260</v>
      </c>
      <c r="C23" s="39">
        <v>31554.42</v>
      </c>
      <c r="D23" s="39">
        <v>35978.699999999997</v>
      </c>
      <c r="F23" s="55">
        <v>260</v>
      </c>
      <c r="G23" s="38">
        <f>C23/MAX(C$4:C$32)</f>
        <v>0.91797240010193737</v>
      </c>
      <c r="H23" s="38">
        <f>D23/MAX(D$4:D$32)</f>
        <v>0.91917131591358137</v>
      </c>
    </row>
    <row r="24" spans="2:8" x14ac:dyDescent="0.2">
      <c r="B24" s="39">
        <v>290</v>
      </c>
      <c r="C24" s="39">
        <v>31819.47</v>
      </c>
      <c r="D24" s="39">
        <v>36349.08</v>
      </c>
      <c r="F24" s="55">
        <v>290</v>
      </c>
      <c r="G24" s="38">
        <f>C24/MAX(C$4:C$32)</f>
        <v>0.92568316089700253</v>
      </c>
      <c r="H24" s="38">
        <f>D24/MAX(D$4:D$32)</f>
        <v>0.92863365535297404</v>
      </c>
    </row>
    <row r="25" spans="2:8" x14ac:dyDescent="0.2">
      <c r="B25" s="39">
        <v>320</v>
      </c>
      <c r="C25" s="39">
        <v>31638.11</v>
      </c>
      <c r="D25" s="39">
        <v>36728.57</v>
      </c>
      <c r="F25" s="55">
        <v>320</v>
      </c>
      <c r="G25" s="38">
        <f>C25/MAX(C$4:C$32)</f>
        <v>0.92040708627790035</v>
      </c>
      <c r="H25" s="38">
        <f>D25/MAX(D$4:D$32)</f>
        <v>0.93832873390434035</v>
      </c>
    </row>
    <row r="26" spans="2:8" x14ac:dyDescent="0.2">
      <c r="B26" s="39">
        <v>400</v>
      </c>
      <c r="C26" s="39">
        <v>31535.61</v>
      </c>
      <c r="D26" s="39">
        <v>37603.339999999997</v>
      </c>
      <c r="F26" s="55">
        <v>400</v>
      </c>
      <c r="G26" s="38">
        <f>C26/MAX(C$4:C$32)</f>
        <v>0.91742518481970692</v>
      </c>
      <c r="H26" s="38">
        <f>D26/MAX(D$4:D$32)</f>
        <v>0.96067705366079958</v>
      </c>
    </row>
    <row r="27" spans="2:8" x14ac:dyDescent="0.2">
      <c r="B27" s="39">
        <v>600</v>
      </c>
      <c r="C27" s="39">
        <v>29268.560000000001</v>
      </c>
      <c r="D27" s="39">
        <v>38867.53</v>
      </c>
      <c r="F27" s="55">
        <v>600</v>
      </c>
      <c r="G27" s="38">
        <f>C27/MAX(C$4:C$32)</f>
        <v>0.85147279749485372</v>
      </c>
      <c r="H27" s="38">
        <f>D27/MAX(D$4:D$32)</f>
        <v>0.99297414015544205</v>
      </c>
    </row>
    <row r="28" spans="2:8" x14ac:dyDescent="0.2">
      <c r="B28" s="39">
        <v>800</v>
      </c>
      <c r="C28" s="39">
        <v>28391.03</v>
      </c>
      <c r="D28" s="39">
        <v>38931.83</v>
      </c>
      <c r="F28" s="55">
        <v>800</v>
      </c>
      <c r="G28" s="38">
        <f>C28/MAX(C$4:C$32)</f>
        <v>0.82594393908891706</v>
      </c>
      <c r="H28" s="38">
        <f>D28/MAX(D$4:D$32)</f>
        <v>0.99461685419495005</v>
      </c>
    </row>
    <row r="29" spans="2:8" x14ac:dyDescent="0.2">
      <c r="B29" s="39">
        <v>1000</v>
      </c>
      <c r="C29" s="39">
        <v>27278.98</v>
      </c>
      <c r="D29" s="39">
        <v>39142.54</v>
      </c>
      <c r="F29" s="55">
        <v>1000</v>
      </c>
      <c r="G29" s="38">
        <f>C29/MAX(C$4:C$32)</f>
        <v>0.79359249014663391</v>
      </c>
      <c r="H29" s="38">
        <f>D29/MAX(D$4:D$32)</f>
        <v>1</v>
      </c>
    </row>
    <row r="30" spans="2:8" x14ac:dyDescent="0.2">
      <c r="B30" s="39">
        <v>1400</v>
      </c>
      <c r="C30" s="39">
        <v>25105.95</v>
      </c>
      <c r="D30" s="39">
        <v>39097.67</v>
      </c>
      <c r="F30" s="55">
        <v>1400</v>
      </c>
      <c r="G30" s="38">
        <f>C30/MAX(C$4:C$32)</f>
        <v>0.73037530648128646</v>
      </c>
      <c r="H30" s="38">
        <f>D30/MAX(D$4:D$32)</f>
        <v>0.998853676843659</v>
      </c>
    </row>
    <row r="31" spans="2:8" x14ac:dyDescent="0.2">
      <c r="B31" s="39">
        <v>1800</v>
      </c>
      <c r="C31" s="39">
        <v>22719.56</v>
      </c>
      <c r="D31" s="39">
        <v>38498.839999999997</v>
      </c>
      <c r="F31" s="55">
        <v>1800</v>
      </c>
      <c r="G31" s="38">
        <f>C31/MAX(C$4:C$32)</f>
        <v>0.66095111310744969</v>
      </c>
      <c r="H31" s="38">
        <f>D31/MAX(D$4:D$32)</f>
        <v>0.98355497624834765</v>
      </c>
    </row>
    <row r="32" spans="2:8" x14ac:dyDescent="0.2">
      <c r="B32" s="39">
        <v>2200</v>
      </c>
      <c r="C32" s="39">
        <v>20525.79</v>
      </c>
      <c r="D32" s="39">
        <v>37485.379999999997</v>
      </c>
      <c r="F32" s="55">
        <v>2200</v>
      </c>
      <c r="G32" s="38">
        <f>C32/MAX(C$4:C$32)</f>
        <v>0.59713056713729318</v>
      </c>
      <c r="H32" s="38">
        <f>D32/MAX(D$4:D$32)</f>
        <v>0.95766345260169616</v>
      </c>
    </row>
  </sheetData>
  <mergeCells count="2">
    <mergeCell ref="B2:D2"/>
    <mergeCell ref="F2:H2"/>
  </mergeCells>
  <conditionalFormatting sqref="G4:H32">
    <cfRule type="cellIs" dxfId="9" priority="10" stopIfTrue="1" operator="greaterThanOrEqual">
      <formula>0.8</formula>
    </cfRule>
  </conditionalFormatting>
  <conditionalFormatting sqref="G4:H32">
    <cfRule type="cellIs" dxfId="8" priority="9" stopIfTrue="1" operator="equal">
      <formula>1</formula>
    </cfRule>
  </conditionalFormatting>
  <conditionalFormatting sqref="G4:H32">
    <cfRule type="cellIs" dxfId="7" priority="8" stopIfTrue="1" operator="greaterThanOrEqual">
      <formula>0.8</formula>
    </cfRule>
  </conditionalFormatting>
  <conditionalFormatting sqref="G4:H32">
    <cfRule type="cellIs" dxfId="6" priority="7" stopIfTrue="1" operator="equal">
      <formula>1</formula>
    </cfRule>
  </conditionalFormatting>
  <conditionalFormatting sqref="G4:H32">
    <cfRule type="cellIs" dxfId="5" priority="6" stopIfTrue="1" operator="greaterThanOrEqual">
      <formula>0.8</formula>
    </cfRule>
  </conditionalFormatting>
  <conditionalFormatting sqref="G4:H32">
    <cfRule type="cellIs" dxfId="4" priority="5" stopIfTrue="1" operator="equal">
      <formula>1</formula>
    </cfRule>
  </conditionalFormatting>
  <conditionalFormatting sqref="G4:H32">
    <cfRule type="cellIs" dxfId="3" priority="4" stopIfTrue="1" operator="greaterThanOrEqual">
      <formula>0.8</formula>
    </cfRule>
  </conditionalFormatting>
  <conditionalFormatting sqref="G4:H32">
    <cfRule type="cellIs" dxfId="2" priority="3" stopIfTrue="1" operator="equal">
      <formula>1</formula>
    </cfRule>
  </conditionalFormatting>
  <conditionalFormatting sqref="G4:H32">
    <cfRule type="cellIs" dxfId="1" priority="2" stopIfTrue="1" operator="greaterThanOrEqual">
      <formula>0.8</formula>
    </cfRule>
  </conditionalFormatting>
  <conditionalFormatting sqref="G4:H32">
    <cfRule type="cellIs" dxfId="0" priority="1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zoomScale="85" zoomScaleNormal="85" workbookViewId="0">
      <selection activeCell="D2" sqref="D2"/>
    </sheetView>
  </sheetViews>
  <sheetFormatPr defaultRowHeight="15" x14ac:dyDescent="0.25"/>
  <cols>
    <col min="1" max="1" width="9.140625" style="47"/>
    <col min="2" max="2" width="10.5703125" style="47" customWidth="1"/>
    <col min="3" max="3" width="11" style="47" customWidth="1"/>
    <col min="4" max="4" width="5.5703125" customWidth="1"/>
    <col min="5" max="5" width="14" customWidth="1"/>
    <col min="6" max="6" width="9" customWidth="1"/>
    <col min="7" max="7" width="10.7109375" customWidth="1"/>
    <col min="9" max="9" width="14.7109375" customWidth="1"/>
    <col min="257" max="257" width="11.5703125" customWidth="1"/>
    <col min="258" max="258" width="10.5703125" customWidth="1"/>
    <col min="259" max="259" width="11" customWidth="1"/>
    <col min="260" max="260" width="5.5703125" customWidth="1"/>
    <col min="261" max="261" width="14" customWidth="1"/>
    <col min="262" max="262" width="9" customWidth="1"/>
    <col min="263" max="263" width="10.7109375" customWidth="1"/>
    <col min="265" max="265" width="14.7109375" customWidth="1"/>
    <col min="513" max="513" width="11.5703125" customWidth="1"/>
    <col min="514" max="514" width="10.5703125" customWidth="1"/>
    <col min="515" max="515" width="11" customWidth="1"/>
    <col min="516" max="516" width="5.5703125" customWidth="1"/>
    <col min="517" max="517" width="14" customWidth="1"/>
    <col min="518" max="518" width="9" customWidth="1"/>
    <col min="519" max="519" width="10.7109375" customWidth="1"/>
    <col min="521" max="521" width="14.7109375" customWidth="1"/>
    <col min="769" max="769" width="11.5703125" customWidth="1"/>
    <col min="770" max="770" width="10.5703125" customWidth="1"/>
    <col min="771" max="771" width="11" customWidth="1"/>
    <col min="772" max="772" width="5.5703125" customWidth="1"/>
    <col min="773" max="773" width="14" customWidth="1"/>
    <col min="774" max="774" width="9" customWidth="1"/>
    <col min="775" max="775" width="10.7109375" customWidth="1"/>
    <col min="777" max="777" width="14.7109375" customWidth="1"/>
    <col min="1025" max="1025" width="11.5703125" customWidth="1"/>
    <col min="1026" max="1026" width="10.5703125" customWidth="1"/>
    <col min="1027" max="1027" width="11" customWidth="1"/>
    <col min="1028" max="1028" width="5.5703125" customWidth="1"/>
    <col min="1029" max="1029" width="14" customWidth="1"/>
    <col min="1030" max="1030" width="9" customWidth="1"/>
    <col min="1031" max="1031" width="10.7109375" customWidth="1"/>
    <col min="1033" max="1033" width="14.7109375" customWidth="1"/>
    <col min="1281" max="1281" width="11.5703125" customWidth="1"/>
    <col min="1282" max="1282" width="10.5703125" customWidth="1"/>
    <col min="1283" max="1283" width="11" customWidth="1"/>
    <col min="1284" max="1284" width="5.5703125" customWidth="1"/>
    <col min="1285" max="1285" width="14" customWidth="1"/>
    <col min="1286" max="1286" width="9" customWidth="1"/>
    <col min="1287" max="1287" width="10.7109375" customWidth="1"/>
    <col min="1289" max="1289" width="14.7109375" customWidth="1"/>
    <col min="1537" max="1537" width="11.5703125" customWidth="1"/>
    <col min="1538" max="1538" width="10.5703125" customWidth="1"/>
    <col min="1539" max="1539" width="11" customWidth="1"/>
    <col min="1540" max="1540" width="5.5703125" customWidth="1"/>
    <col min="1541" max="1541" width="14" customWidth="1"/>
    <col min="1542" max="1542" width="9" customWidth="1"/>
    <col min="1543" max="1543" width="10.7109375" customWidth="1"/>
    <col min="1545" max="1545" width="14.7109375" customWidth="1"/>
    <col min="1793" max="1793" width="11.5703125" customWidth="1"/>
    <col min="1794" max="1794" width="10.5703125" customWidth="1"/>
    <col min="1795" max="1795" width="11" customWidth="1"/>
    <col min="1796" max="1796" width="5.5703125" customWidth="1"/>
    <col min="1797" max="1797" width="14" customWidth="1"/>
    <col min="1798" max="1798" width="9" customWidth="1"/>
    <col min="1799" max="1799" width="10.7109375" customWidth="1"/>
    <col min="1801" max="1801" width="14.7109375" customWidth="1"/>
    <col min="2049" max="2049" width="11.5703125" customWidth="1"/>
    <col min="2050" max="2050" width="10.5703125" customWidth="1"/>
    <col min="2051" max="2051" width="11" customWidth="1"/>
    <col min="2052" max="2052" width="5.5703125" customWidth="1"/>
    <col min="2053" max="2053" width="14" customWidth="1"/>
    <col min="2054" max="2054" width="9" customWidth="1"/>
    <col min="2055" max="2055" width="10.7109375" customWidth="1"/>
    <col min="2057" max="2057" width="14.7109375" customWidth="1"/>
    <col min="2305" max="2305" width="11.5703125" customWidth="1"/>
    <col min="2306" max="2306" width="10.5703125" customWidth="1"/>
    <col min="2307" max="2307" width="11" customWidth="1"/>
    <col min="2308" max="2308" width="5.5703125" customWidth="1"/>
    <col min="2309" max="2309" width="14" customWidth="1"/>
    <col min="2310" max="2310" width="9" customWidth="1"/>
    <col min="2311" max="2311" width="10.7109375" customWidth="1"/>
    <col min="2313" max="2313" width="14.7109375" customWidth="1"/>
    <col min="2561" max="2561" width="11.5703125" customWidth="1"/>
    <col min="2562" max="2562" width="10.5703125" customWidth="1"/>
    <col min="2563" max="2563" width="11" customWidth="1"/>
    <col min="2564" max="2564" width="5.5703125" customWidth="1"/>
    <col min="2565" max="2565" width="14" customWidth="1"/>
    <col min="2566" max="2566" width="9" customWidth="1"/>
    <col min="2567" max="2567" width="10.7109375" customWidth="1"/>
    <col min="2569" max="2569" width="14.7109375" customWidth="1"/>
    <col min="2817" max="2817" width="11.5703125" customWidth="1"/>
    <col min="2818" max="2818" width="10.5703125" customWidth="1"/>
    <col min="2819" max="2819" width="11" customWidth="1"/>
    <col min="2820" max="2820" width="5.5703125" customWidth="1"/>
    <col min="2821" max="2821" width="14" customWidth="1"/>
    <col min="2822" max="2822" width="9" customWidth="1"/>
    <col min="2823" max="2823" width="10.7109375" customWidth="1"/>
    <col min="2825" max="2825" width="14.7109375" customWidth="1"/>
    <col min="3073" max="3073" width="11.5703125" customWidth="1"/>
    <col min="3074" max="3074" width="10.5703125" customWidth="1"/>
    <col min="3075" max="3075" width="11" customWidth="1"/>
    <col min="3076" max="3076" width="5.5703125" customWidth="1"/>
    <col min="3077" max="3077" width="14" customWidth="1"/>
    <col min="3078" max="3078" width="9" customWidth="1"/>
    <col min="3079" max="3079" width="10.7109375" customWidth="1"/>
    <col min="3081" max="3081" width="14.7109375" customWidth="1"/>
    <col min="3329" max="3329" width="11.5703125" customWidth="1"/>
    <col min="3330" max="3330" width="10.5703125" customWidth="1"/>
    <col min="3331" max="3331" width="11" customWidth="1"/>
    <col min="3332" max="3332" width="5.5703125" customWidth="1"/>
    <col min="3333" max="3333" width="14" customWidth="1"/>
    <col min="3334" max="3334" width="9" customWidth="1"/>
    <col min="3335" max="3335" width="10.7109375" customWidth="1"/>
    <col min="3337" max="3337" width="14.7109375" customWidth="1"/>
    <col min="3585" max="3585" width="11.5703125" customWidth="1"/>
    <col min="3586" max="3586" width="10.5703125" customWidth="1"/>
    <col min="3587" max="3587" width="11" customWidth="1"/>
    <col min="3588" max="3588" width="5.5703125" customWidth="1"/>
    <col min="3589" max="3589" width="14" customWidth="1"/>
    <col min="3590" max="3590" width="9" customWidth="1"/>
    <col min="3591" max="3591" width="10.7109375" customWidth="1"/>
    <col min="3593" max="3593" width="14.7109375" customWidth="1"/>
    <col min="3841" max="3841" width="11.5703125" customWidth="1"/>
    <col min="3842" max="3842" width="10.5703125" customWidth="1"/>
    <col min="3843" max="3843" width="11" customWidth="1"/>
    <col min="3844" max="3844" width="5.5703125" customWidth="1"/>
    <col min="3845" max="3845" width="14" customWidth="1"/>
    <col min="3846" max="3846" width="9" customWidth="1"/>
    <col min="3847" max="3847" width="10.7109375" customWidth="1"/>
    <col min="3849" max="3849" width="14.7109375" customWidth="1"/>
    <col min="4097" max="4097" width="11.5703125" customWidth="1"/>
    <col min="4098" max="4098" width="10.5703125" customWidth="1"/>
    <col min="4099" max="4099" width="11" customWidth="1"/>
    <col min="4100" max="4100" width="5.5703125" customWidth="1"/>
    <col min="4101" max="4101" width="14" customWidth="1"/>
    <col min="4102" max="4102" width="9" customWidth="1"/>
    <col min="4103" max="4103" width="10.7109375" customWidth="1"/>
    <col min="4105" max="4105" width="14.7109375" customWidth="1"/>
    <col min="4353" max="4353" width="11.5703125" customWidth="1"/>
    <col min="4354" max="4354" width="10.5703125" customWidth="1"/>
    <col min="4355" max="4355" width="11" customWidth="1"/>
    <col min="4356" max="4356" width="5.5703125" customWidth="1"/>
    <col min="4357" max="4357" width="14" customWidth="1"/>
    <col min="4358" max="4358" width="9" customWidth="1"/>
    <col min="4359" max="4359" width="10.7109375" customWidth="1"/>
    <col min="4361" max="4361" width="14.7109375" customWidth="1"/>
    <col min="4609" max="4609" width="11.5703125" customWidth="1"/>
    <col min="4610" max="4610" width="10.5703125" customWidth="1"/>
    <col min="4611" max="4611" width="11" customWidth="1"/>
    <col min="4612" max="4612" width="5.5703125" customWidth="1"/>
    <col min="4613" max="4613" width="14" customWidth="1"/>
    <col min="4614" max="4614" width="9" customWidth="1"/>
    <col min="4615" max="4615" width="10.7109375" customWidth="1"/>
    <col min="4617" max="4617" width="14.7109375" customWidth="1"/>
    <col min="4865" max="4865" width="11.5703125" customWidth="1"/>
    <col min="4866" max="4866" width="10.5703125" customWidth="1"/>
    <col min="4867" max="4867" width="11" customWidth="1"/>
    <col min="4868" max="4868" width="5.5703125" customWidth="1"/>
    <col min="4869" max="4869" width="14" customWidth="1"/>
    <col min="4870" max="4870" width="9" customWidth="1"/>
    <col min="4871" max="4871" width="10.7109375" customWidth="1"/>
    <col min="4873" max="4873" width="14.7109375" customWidth="1"/>
    <col min="5121" max="5121" width="11.5703125" customWidth="1"/>
    <col min="5122" max="5122" width="10.5703125" customWidth="1"/>
    <col min="5123" max="5123" width="11" customWidth="1"/>
    <col min="5124" max="5124" width="5.5703125" customWidth="1"/>
    <col min="5125" max="5125" width="14" customWidth="1"/>
    <col min="5126" max="5126" width="9" customWidth="1"/>
    <col min="5127" max="5127" width="10.7109375" customWidth="1"/>
    <col min="5129" max="5129" width="14.7109375" customWidth="1"/>
    <col min="5377" max="5377" width="11.5703125" customWidth="1"/>
    <col min="5378" max="5378" width="10.5703125" customWidth="1"/>
    <col min="5379" max="5379" width="11" customWidth="1"/>
    <col min="5380" max="5380" width="5.5703125" customWidth="1"/>
    <col min="5381" max="5381" width="14" customWidth="1"/>
    <col min="5382" max="5382" width="9" customWidth="1"/>
    <col min="5383" max="5383" width="10.7109375" customWidth="1"/>
    <col min="5385" max="5385" width="14.7109375" customWidth="1"/>
    <col min="5633" max="5633" width="11.5703125" customWidth="1"/>
    <col min="5634" max="5634" width="10.5703125" customWidth="1"/>
    <col min="5635" max="5635" width="11" customWidth="1"/>
    <col min="5636" max="5636" width="5.5703125" customWidth="1"/>
    <col min="5637" max="5637" width="14" customWidth="1"/>
    <col min="5638" max="5638" width="9" customWidth="1"/>
    <col min="5639" max="5639" width="10.7109375" customWidth="1"/>
    <col min="5641" max="5641" width="14.7109375" customWidth="1"/>
    <col min="5889" max="5889" width="11.5703125" customWidth="1"/>
    <col min="5890" max="5890" width="10.5703125" customWidth="1"/>
    <col min="5891" max="5891" width="11" customWidth="1"/>
    <col min="5892" max="5892" width="5.5703125" customWidth="1"/>
    <col min="5893" max="5893" width="14" customWidth="1"/>
    <col min="5894" max="5894" width="9" customWidth="1"/>
    <col min="5895" max="5895" width="10.7109375" customWidth="1"/>
    <col min="5897" max="5897" width="14.7109375" customWidth="1"/>
    <col min="6145" max="6145" width="11.5703125" customWidth="1"/>
    <col min="6146" max="6146" width="10.5703125" customWidth="1"/>
    <col min="6147" max="6147" width="11" customWidth="1"/>
    <col min="6148" max="6148" width="5.5703125" customWidth="1"/>
    <col min="6149" max="6149" width="14" customWidth="1"/>
    <col min="6150" max="6150" width="9" customWidth="1"/>
    <col min="6151" max="6151" width="10.7109375" customWidth="1"/>
    <col min="6153" max="6153" width="14.7109375" customWidth="1"/>
    <col min="6401" max="6401" width="11.5703125" customWidth="1"/>
    <col min="6402" max="6402" width="10.5703125" customWidth="1"/>
    <col min="6403" max="6403" width="11" customWidth="1"/>
    <col min="6404" max="6404" width="5.5703125" customWidth="1"/>
    <col min="6405" max="6405" width="14" customWidth="1"/>
    <col min="6406" max="6406" width="9" customWidth="1"/>
    <col min="6407" max="6407" width="10.7109375" customWidth="1"/>
    <col min="6409" max="6409" width="14.7109375" customWidth="1"/>
    <col min="6657" max="6657" width="11.5703125" customWidth="1"/>
    <col min="6658" max="6658" width="10.5703125" customWidth="1"/>
    <col min="6659" max="6659" width="11" customWidth="1"/>
    <col min="6660" max="6660" width="5.5703125" customWidth="1"/>
    <col min="6661" max="6661" width="14" customWidth="1"/>
    <col min="6662" max="6662" width="9" customWidth="1"/>
    <col min="6663" max="6663" width="10.7109375" customWidth="1"/>
    <col min="6665" max="6665" width="14.7109375" customWidth="1"/>
    <col min="6913" max="6913" width="11.5703125" customWidth="1"/>
    <col min="6914" max="6914" width="10.5703125" customWidth="1"/>
    <col min="6915" max="6915" width="11" customWidth="1"/>
    <col min="6916" max="6916" width="5.5703125" customWidth="1"/>
    <col min="6917" max="6917" width="14" customWidth="1"/>
    <col min="6918" max="6918" width="9" customWidth="1"/>
    <col min="6919" max="6919" width="10.7109375" customWidth="1"/>
    <col min="6921" max="6921" width="14.7109375" customWidth="1"/>
    <col min="7169" max="7169" width="11.5703125" customWidth="1"/>
    <col min="7170" max="7170" width="10.5703125" customWidth="1"/>
    <col min="7171" max="7171" width="11" customWidth="1"/>
    <col min="7172" max="7172" width="5.5703125" customWidth="1"/>
    <col min="7173" max="7173" width="14" customWidth="1"/>
    <col min="7174" max="7174" width="9" customWidth="1"/>
    <col min="7175" max="7175" width="10.7109375" customWidth="1"/>
    <col min="7177" max="7177" width="14.7109375" customWidth="1"/>
    <col min="7425" max="7425" width="11.5703125" customWidth="1"/>
    <col min="7426" max="7426" width="10.5703125" customWidth="1"/>
    <col min="7427" max="7427" width="11" customWidth="1"/>
    <col min="7428" max="7428" width="5.5703125" customWidth="1"/>
    <col min="7429" max="7429" width="14" customWidth="1"/>
    <col min="7430" max="7430" width="9" customWidth="1"/>
    <col min="7431" max="7431" width="10.7109375" customWidth="1"/>
    <col min="7433" max="7433" width="14.7109375" customWidth="1"/>
    <col min="7681" max="7681" width="11.5703125" customWidth="1"/>
    <col min="7682" max="7682" width="10.5703125" customWidth="1"/>
    <col min="7683" max="7683" width="11" customWidth="1"/>
    <col min="7684" max="7684" width="5.5703125" customWidth="1"/>
    <col min="7685" max="7685" width="14" customWidth="1"/>
    <col min="7686" max="7686" width="9" customWidth="1"/>
    <col min="7687" max="7687" width="10.7109375" customWidth="1"/>
    <col min="7689" max="7689" width="14.7109375" customWidth="1"/>
    <col min="7937" max="7937" width="11.5703125" customWidth="1"/>
    <col min="7938" max="7938" width="10.5703125" customWidth="1"/>
    <col min="7939" max="7939" width="11" customWidth="1"/>
    <col min="7940" max="7940" width="5.5703125" customWidth="1"/>
    <col min="7941" max="7941" width="14" customWidth="1"/>
    <col min="7942" max="7942" width="9" customWidth="1"/>
    <col min="7943" max="7943" width="10.7109375" customWidth="1"/>
    <col min="7945" max="7945" width="14.7109375" customWidth="1"/>
    <col min="8193" max="8193" width="11.5703125" customWidth="1"/>
    <col min="8194" max="8194" width="10.5703125" customWidth="1"/>
    <col min="8195" max="8195" width="11" customWidth="1"/>
    <col min="8196" max="8196" width="5.5703125" customWidth="1"/>
    <col min="8197" max="8197" width="14" customWidth="1"/>
    <col min="8198" max="8198" width="9" customWidth="1"/>
    <col min="8199" max="8199" width="10.7109375" customWidth="1"/>
    <col min="8201" max="8201" width="14.7109375" customWidth="1"/>
    <col min="8449" max="8449" width="11.5703125" customWidth="1"/>
    <col min="8450" max="8450" width="10.5703125" customWidth="1"/>
    <col min="8451" max="8451" width="11" customWidth="1"/>
    <col min="8452" max="8452" width="5.5703125" customWidth="1"/>
    <col min="8453" max="8453" width="14" customWidth="1"/>
    <col min="8454" max="8454" width="9" customWidth="1"/>
    <col min="8455" max="8455" width="10.7109375" customWidth="1"/>
    <col min="8457" max="8457" width="14.7109375" customWidth="1"/>
    <col min="8705" max="8705" width="11.5703125" customWidth="1"/>
    <col min="8706" max="8706" width="10.5703125" customWidth="1"/>
    <col min="8707" max="8707" width="11" customWidth="1"/>
    <col min="8708" max="8708" width="5.5703125" customWidth="1"/>
    <col min="8709" max="8709" width="14" customWidth="1"/>
    <col min="8710" max="8710" width="9" customWidth="1"/>
    <col min="8711" max="8711" width="10.7109375" customWidth="1"/>
    <col min="8713" max="8713" width="14.7109375" customWidth="1"/>
    <col min="8961" max="8961" width="11.5703125" customWidth="1"/>
    <col min="8962" max="8962" width="10.5703125" customWidth="1"/>
    <col min="8963" max="8963" width="11" customWidth="1"/>
    <col min="8964" max="8964" width="5.5703125" customWidth="1"/>
    <col min="8965" max="8965" width="14" customWidth="1"/>
    <col min="8966" max="8966" width="9" customWidth="1"/>
    <col min="8967" max="8967" width="10.7109375" customWidth="1"/>
    <col min="8969" max="8969" width="14.7109375" customWidth="1"/>
    <col min="9217" max="9217" width="11.5703125" customWidth="1"/>
    <col min="9218" max="9218" width="10.5703125" customWidth="1"/>
    <col min="9219" max="9219" width="11" customWidth="1"/>
    <col min="9220" max="9220" width="5.5703125" customWidth="1"/>
    <col min="9221" max="9221" width="14" customWidth="1"/>
    <col min="9222" max="9222" width="9" customWidth="1"/>
    <col min="9223" max="9223" width="10.7109375" customWidth="1"/>
    <col min="9225" max="9225" width="14.7109375" customWidth="1"/>
    <col min="9473" max="9473" width="11.5703125" customWidth="1"/>
    <col min="9474" max="9474" width="10.5703125" customWidth="1"/>
    <col min="9475" max="9475" width="11" customWidth="1"/>
    <col min="9476" max="9476" width="5.5703125" customWidth="1"/>
    <col min="9477" max="9477" width="14" customWidth="1"/>
    <col min="9478" max="9478" width="9" customWidth="1"/>
    <col min="9479" max="9479" width="10.7109375" customWidth="1"/>
    <col min="9481" max="9481" width="14.7109375" customWidth="1"/>
    <col min="9729" max="9729" width="11.5703125" customWidth="1"/>
    <col min="9730" max="9730" width="10.5703125" customWidth="1"/>
    <col min="9731" max="9731" width="11" customWidth="1"/>
    <col min="9732" max="9732" width="5.5703125" customWidth="1"/>
    <col min="9733" max="9733" width="14" customWidth="1"/>
    <col min="9734" max="9734" width="9" customWidth="1"/>
    <col min="9735" max="9735" width="10.7109375" customWidth="1"/>
    <col min="9737" max="9737" width="14.7109375" customWidth="1"/>
    <col min="9985" max="9985" width="11.5703125" customWidth="1"/>
    <col min="9986" max="9986" width="10.5703125" customWidth="1"/>
    <col min="9987" max="9987" width="11" customWidth="1"/>
    <col min="9988" max="9988" width="5.5703125" customWidth="1"/>
    <col min="9989" max="9989" width="14" customWidth="1"/>
    <col min="9990" max="9990" width="9" customWidth="1"/>
    <col min="9991" max="9991" width="10.7109375" customWidth="1"/>
    <col min="9993" max="9993" width="14.7109375" customWidth="1"/>
    <col min="10241" max="10241" width="11.5703125" customWidth="1"/>
    <col min="10242" max="10242" width="10.5703125" customWidth="1"/>
    <col min="10243" max="10243" width="11" customWidth="1"/>
    <col min="10244" max="10244" width="5.5703125" customWidth="1"/>
    <col min="10245" max="10245" width="14" customWidth="1"/>
    <col min="10246" max="10246" width="9" customWidth="1"/>
    <col min="10247" max="10247" width="10.7109375" customWidth="1"/>
    <col min="10249" max="10249" width="14.7109375" customWidth="1"/>
    <col min="10497" max="10497" width="11.5703125" customWidth="1"/>
    <col min="10498" max="10498" width="10.5703125" customWidth="1"/>
    <col min="10499" max="10499" width="11" customWidth="1"/>
    <col min="10500" max="10500" width="5.5703125" customWidth="1"/>
    <col min="10501" max="10501" width="14" customWidth="1"/>
    <col min="10502" max="10502" width="9" customWidth="1"/>
    <col min="10503" max="10503" width="10.7109375" customWidth="1"/>
    <col min="10505" max="10505" width="14.7109375" customWidth="1"/>
    <col min="10753" max="10753" width="11.5703125" customWidth="1"/>
    <col min="10754" max="10754" width="10.5703125" customWidth="1"/>
    <col min="10755" max="10755" width="11" customWidth="1"/>
    <col min="10756" max="10756" width="5.5703125" customWidth="1"/>
    <col min="10757" max="10757" width="14" customWidth="1"/>
    <col min="10758" max="10758" width="9" customWidth="1"/>
    <col min="10759" max="10759" width="10.7109375" customWidth="1"/>
    <col min="10761" max="10761" width="14.7109375" customWidth="1"/>
    <col min="11009" max="11009" width="11.5703125" customWidth="1"/>
    <col min="11010" max="11010" width="10.5703125" customWidth="1"/>
    <col min="11011" max="11011" width="11" customWidth="1"/>
    <col min="11012" max="11012" width="5.5703125" customWidth="1"/>
    <col min="11013" max="11013" width="14" customWidth="1"/>
    <col min="11014" max="11014" width="9" customWidth="1"/>
    <col min="11015" max="11015" width="10.7109375" customWidth="1"/>
    <col min="11017" max="11017" width="14.7109375" customWidth="1"/>
    <col min="11265" max="11265" width="11.5703125" customWidth="1"/>
    <col min="11266" max="11266" width="10.5703125" customWidth="1"/>
    <col min="11267" max="11267" width="11" customWidth="1"/>
    <col min="11268" max="11268" width="5.5703125" customWidth="1"/>
    <col min="11269" max="11269" width="14" customWidth="1"/>
    <col min="11270" max="11270" width="9" customWidth="1"/>
    <col min="11271" max="11271" width="10.7109375" customWidth="1"/>
    <col min="11273" max="11273" width="14.7109375" customWidth="1"/>
    <col min="11521" max="11521" width="11.5703125" customWidth="1"/>
    <col min="11522" max="11522" width="10.5703125" customWidth="1"/>
    <col min="11523" max="11523" width="11" customWidth="1"/>
    <col min="11524" max="11524" width="5.5703125" customWidth="1"/>
    <col min="11525" max="11525" width="14" customWidth="1"/>
    <col min="11526" max="11526" width="9" customWidth="1"/>
    <col min="11527" max="11527" width="10.7109375" customWidth="1"/>
    <col min="11529" max="11529" width="14.7109375" customWidth="1"/>
    <col min="11777" max="11777" width="11.5703125" customWidth="1"/>
    <col min="11778" max="11778" width="10.5703125" customWidth="1"/>
    <col min="11779" max="11779" width="11" customWidth="1"/>
    <col min="11780" max="11780" width="5.5703125" customWidth="1"/>
    <col min="11781" max="11781" width="14" customWidth="1"/>
    <col min="11782" max="11782" width="9" customWidth="1"/>
    <col min="11783" max="11783" width="10.7109375" customWidth="1"/>
    <col min="11785" max="11785" width="14.7109375" customWidth="1"/>
    <col min="12033" max="12033" width="11.5703125" customWidth="1"/>
    <col min="12034" max="12034" width="10.5703125" customWidth="1"/>
    <col min="12035" max="12035" width="11" customWidth="1"/>
    <col min="12036" max="12036" width="5.5703125" customWidth="1"/>
    <col min="12037" max="12037" width="14" customWidth="1"/>
    <col min="12038" max="12038" width="9" customWidth="1"/>
    <col min="12039" max="12039" width="10.7109375" customWidth="1"/>
    <col min="12041" max="12041" width="14.7109375" customWidth="1"/>
    <col min="12289" max="12289" width="11.5703125" customWidth="1"/>
    <col min="12290" max="12290" width="10.5703125" customWidth="1"/>
    <col min="12291" max="12291" width="11" customWidth="1"/>
    <col min="12292" max="12292" width="5.5703125" customWidth="1"/>
    <col min="12293" max="12293" width="14" customWidth="1"/>
    <col min="12294" max="12294" width="9" customWidth="1"/>
    <col min="12295" max="12295" width="10.7109375" customWidth="1"/>
    <col min="12297" max="12297" width="14.7109375" customWidth="1"/>
    <col min="12545" max="12545" width="11.5703125" customWidth="1"/>
    <col min="12546" max="12546" width="10.5703125" customWidth="1"/>
    <col min="12547" max="12547" width="11" customWidth="1"/>
    <col min="12548" max="12548" width="5.5703125" customWidth="1"/>
    <col min="12549" max="12549" width="14" customWidth="1"/>
    <col min="12550" max="12550" width="9" customWidth="1"/>
    <col min="12551" max="12551" width="10.7109375" customWidth="1"/>
    <col min="12553" max="12553" width="14.7109375" customWidth="1"/>
    <col min="12801" max="12801" width="11.5703125" customWidth="1"/>
    <col min="12802" max="12802" width="10.5703125" customWidth="1"/>
    <col min="12803" max="12803" width="11" customWidth="1"/>
    <col min="12804" max="12804" width="5.5703125" customWidth="1"/>
    <col min="12805" max="12805" width="14" customWidth="1"/>
    <col min="12806" max="12806" width="9" customWidth="1"/>
    <col min="12807" max="12807" width="10.7109375" customWidth="1"/>
    <col min="12809" max="12809" width="14.7109375" customWidth="1"/>
    <col min="13057" max="13057" width="11.5703125" customWidth="1"/>
    <col min="13058" max="13058" width="10.5703125" customWidth="1"/>
    <col min="13059" max="13059" width="11" customWidth="1"/>
    <col min="13060" max="13060" width="5.5703125" customWidth="1"/>
    <col min="13061" max="13061" width="14" customWidth="1"/>
    <col min="13062" max="13062" width="9" customWidth="1"/>
    <col min="13063" max="13063" width="10.7109375" customWidth="1"/>
    <col min="13065" max="13065" width="14.7109375" customWidth="1"/>
    <col min="13313" max="13313" width="11.5703125" customWidth="1"/>
    <col min="13314" max="13314" width="10.5703125" customWidth="1"/>
    <col min="13315" max="13315" width="11" customWidth="1"/>
    <col min="13316" max="13316" width="5.5703125" customWidth="1"/>
    <col min="13317" max="13317" width="14" customWidth="1"/>
    <col min="13318" max="13318" width="9" customWidth="1"/>
    <col min="13319" max="13319" width="10.7109375" customWidth="1"/>
    <col min="13321" max="13321" width="14.7109375" customWidth="1"/>
    <col min="13569" max="13569" width="11.5703125" customWidth="1"/>
    <col min="13570" max="13570" width="10.5703125" customWidth="1"/>
    <col min="13571" max="13571" width="11" customWidth="1"/>
    <col min="13572" max="13572" width="5.5703125" customWidth="1"/>
    <col min="13573" max="13573" width="14" customWidth="1"/>
    <col min="13574" max="13574" width="9" customWidth="1"/>
    <col min="13575" max="13575" width="10.7109375" customWidth="1"/>
    <col min="13577" max="13577" width="14.7109375" customWidth="1"/>
    <col min="13825" max="13825" width="11.5703125" customWidth="1"/>
    <col min="13826" max="13826" width="10.5703125" customWidth="1"/>
    <col min="13827" max="13827" width="11" customWidth="1"/>
    <col min="13828" max="13828" width="5.5703125" customWidth="1"/>
    <col min="13829" max="13829" width="14" customWidth="1"/>
    <col min="13830" max="13830" width="9" customWidth="1"/>
    <col min="13831" max="13831" width="10.7109375" customWidth="1"/>
    <col min="13833" max="13833" width="14.7109375" customWidth="1"/>
    <col min="14081" max="14081" width="11.5703125" customWidth="1"/>
    <col min="14082" max="14082" width="10.5703125" customWidth="1"/>
    <col min="14083" max="14083" width="11" customWidth="1"/>
    <col min="14084" max="14084" width="5.5703125" customWidth="1"/>
    <col min="14085" max="14085" width="14" customWidth="1"/>
    <col min="14086" max="14086" width="9" customWidth="1"/>
    <col min="14087" max="14087" width="10.7109375" customWidth="1"/>
    <col min="14089" max="14089" width="14.7109375" customWidth="1"/>
    <col min="14337" max="14337" width="11.5703125" customWidth="1"/>
    <col min="14338" max="14338" width="10.5703125" customWidth="1"/>
    <col min="14339" max="14339" width="11" customWidth="1"/>
    <col min="14340" max="14340" width="5.5703125" customWidth="1"/>
    <col min="14341" max="14341" width="14" customWidth="1"/>
    <col min="14342" max="14342" width="9" customWidth="1"/>
    <col min="14343" max="14343" width="10.7109375" customWidth="1"/>
    <col min="14345" max="14345" width="14.7109375" customWidth="1"/>
    <col min="14593" max="14593" width="11.5703125" customWidth="1"/>
    <col min="14594" max="14594" width="10.5703125" customWidth="1"/>
    <col min="14595" max="14595" width="11" customWidth="1"/>
    <col min="14596" max="14596" width="5.5703125" customWidth="1"/>
    <col min="14597" max="14597" width="14" customWidth="1"/>
    <col min="14598" max="14598" width="9" customWidth="1"/>
    <col min="14599" max="14599" width="10.7109375" customWidth="1"/>
    <col min="14601" max="14601" width="14.7109375" customWidth="1"/>
    <col min="14849" max="14849" width="11.5703125" customWidth="1"/>
    <col min="14850" max="14850" width="10.5703125" customWidth="1"/>
    <col min="14851" max="14851" width="11" customWidth="1"/>
    <col min="14852" max="14852" width="5.5703125" customWidth="1"/>
    <col min="14853" max="14853" width="14" customWidth="1"/>
    <col min="14854" max="14854" width="9" customWidth="1"/>
    <col min="14855" max="14855" width="10.7109375" customWidth="1"/>
    <col min="14857" max="14857" width="14.7109375" customWidth="1"/>
    <col min="15105" max="15105" width="11.5703125" customWidth="1"/>
    <col min="15106" max="15106" width="10.5703125" customWidth="1"/>
    <col min="15107" max="15107" width="11" customWidth="1"/>
    <col min="15108" max="15108" width="5.5703125" customWidth="1"/>
    <col min="15109" max="15109" width="14" customWidth="1"/>
    <col min="15110" max="15110" width="9" customWidth="1"/>
    <col min="15111" max="15111" width="10.7109375" customWidth="1"/>
    <col min="15113" max="15113" width="14.7109375" customWidth="1"/>
    <col min="15361" max="15361" width="11.5703125" customWidth="1"/>
    <col min="15362" max="15362" width="10.5703125" customWidth="1"/>
    <col min="15363" max="15363" width="11" customWidth="1"/>
    <col min="15364" max="15364" width="5.5703125" customWidth="1"/>
    <col min="15365" max="15365" width="14" customWidth="1"/>
    <col min="15366" max="15366" width="9" customWidth="1"/>
    <col min="15367" max="15367" width="10.7109375" customWidth="1"/>
    <col min="15369" max="15369" width="14.7109375" customWidth="1"/>
    <col min="15617" max="15617" width="11.5703125" customWidth="1"/>
    <col min="15618" max="15618" width="10.5703125" customWidth="1"/>
    <col min="15619" max="15619" width="11" customWidth="1"/>
    <col min="15620" max="15620" width="5.5703125" customWidth="1"/>
    <col min="15621" max="15621" width="14" customWidth="1"/>
    <col min="15622" max="15622" width="9" customWidth="1"/>
    <col min="15623" max="15623" width="10.7109375" customWidth="1"/>
    <col min="15625" max="15625" width="14.7109375" customWidth="1"/>
    <col min="15873" max="15873" width="11.5703125" customWidth="1"/>
    <col min="15874" max="15874" width="10.5703125" customWidth="1"/>
    <col min="15875" max="15875" width="11" customWidth="1"/>
    <col min="15876" max="15876" width="5.5703125" customWidth="1"/>
    <col min="15877" max="15877" width="14" customWidth="1"/>
    <col min="15878" max="15878" width="9" customWidth="1"/>
    <col min="15879" max="15879" width="10.7109375" customWidth="1"/>
    <col min="15881" max="15881" width="14.7109375" customWidth="1"/>
    <col min="16129" max="16129" width="11.5703125" customWidth="1"/>
    <col min="16130" max="16130" width="10.5703125" customWidth="1"/>
    <col min="16131" max="16131" width="11" customWidth="1"/>
    <col min="16132" max="16132" width="5.5703125" customWidth="1"/>
    <col min="16133" max="16133" width="14" customWidth="1"/>
    <col min="16134" max="16134" width="9" customWidth="1"/>
    <col min="16135" max="16135" width="10.7109375" customWidth="1"/>
    <col min="16137" max="16137" width="14.7109375" customWidth="1"/>
  </cols>
  <sheetData>
    <row r="1" spans="1:10" ht="49.5" customHeight="1" x14ac:dyDescent="0.25">
      <c r="A1" s="43" t="s">
        <v>65</v>
      </c>
      <c r="B1" s="43" t="s">
        <v>1</v>
      </c>
      <c r="C1" s="43" t="s">
        <v>2</v>
      </c>
      <c r="D1" s="26"/>
      <c r="E1" s="48" t="s">
        <v>66</v>
      </c>
      <c r="F1" s="49" t="s">
        <v>67</v>
      </c>
      <c r="G1" s="48" t="s">
        <v>68</v>
      </c>
      <c r="H1" s="49" t="s">
        <v>67</v>
      </c>
      <c r="I1" s="50" t="s">
        <v>69</v>
      </c>
      <c r="J1" s="50" t="s">
        <v>67</v>
      </c>
    </row>
    <row r="2" spans="1:10" x14ac:dyDescent="0.25">
      <c r="A2" s="43">
        <v>0</v>
      </c>
      <c r="B2" s="43">
        <v>0</v>
      </c>
      <c r="C2" s="43">
        <v>0</v>
      </c>
      <c r="E2" s="4">
        <v>2880</v>
      </c>
      <c r="F2" s="4">
        <v>0</v>
      </c>
      <c r="G2" s="4">
        <v>237</v>
      </c>
      <c r="H2" s="4">
        <v>0</v>
      </c>
      <c r="I2" s="4">
        <v>2880</v>
      </c>
      <c r="J2" s="4">
        <v>0</v>
      </c>
    </row>
    <row r="3" spans="1:10" x14ac:dyDescent="0.25">
      <c r="A3" s="39">
        <v>1.8</v>
      </c>
      <c r="B3" s="39">
        <v>25735.42</v>
      </c>
      <c r="C3" s="39">
        <v>15124.35</v>
      </c>
      <c r="E3" s="4">
        <v>2880</v>
      </c>
      <c r="F3" s="51">
        <v>40000</v>
      </c>
      <c r="G3" s="4">
        <v>237</v>
      </c>
      <c r="H3" s="4">
        <v>40000</v>
      </c>
      <c r="I3" s="4">
        <v>2880</v>
      </c>
      <c r="J3" s="4">
        <v>40000</v>
      </c>
    </row>
    <row r="4" spans="1:10" x14ac:dyDescent="0.25">
      <c r="A4" s="39">
        <v>5</v>
      </c>
      <c r="B4" s="39">
        <v>28110.21</v>
      </c>
      <c r="C4" s="39">
        <v>17622.45</v>
      </c>
    </row>
    <row r="5" spans="1:10" x14ac:dyDescent="0.25">
      <c r="A5" s="39">
        <v>10</v>
      </c>
      <c r="B5" s="39">
        <v>30561.919999999998</v>
      </c>
      <c r="C5" s="39">
        <v>20317.12</v>
      </c>
    </row>
    <row r="6" spans="1:10" x14ac:dyDescent="0.25">
      <c r="A6" s="39">
        <v>15</v>
      </c>
      <c r="B6" s="39">
        <v>31436.22</v>
      </c>
      <c r="C6" s="39">
        <v>22328.12</v>
      </c>
    </row>
    <row r="7" spans="1:10" x14ac:dyDescent="0.25">
      <c r="A7" s="39">
        <v>20</v>
      </c>
      <c r="B7" s="39">
        <v>32214.93</v>
      </c>
      <c r="C7" s="39">
        <v>23971.4</v>
      </c>
    </row>
    <row r="8" spans="1:10" x14ac:dyDescent="0.25">
      <c r="A8" s="39">
        <v>30</v>
      </c>
      <c r="B8" s="39">
        <v>33338.129999999997</v>
      </c>
      <c r="C8" s="39">
        <v>26476.52</v>
      </c>
    </row>
    <row r="9" spans="1:10" x14ac:dyDescent="0.25">
      <c r="A9" s="39">
        <v>40</v>
      </c>
      <c r="B9" s="39">
        <v>33937.230000000003</v>
      </c>
      <c r="C9" s="39">
        <v>28414.92</v>
      </c>
    </row>
    <row r="10" spans="1:10" x14ac:dyDescent="0.25">
      <c r="A10" s="39">
        <v>50</v>
      </c>
      <c r="B10" s="39">
        <v>34069.82</v>
      </c>
      <c r="C10" s="39">
        <v>29890.93</v>
      </c>
    </row>
    <row r="11" spans="1:10" x14ac:dyDescent="0.25">
      <c r="A11" s="39">
        <v>60</v>
      </c>
      <c r="B11" s="39">
        <v>34374.04</v>
      </c>
      <c r="C11" s="39">
        <v>30980.7</v>
      </c>
    </row>
    <row r="12" spans="1:10" x14ac:dyDescent="0.25">
      <c r="A12" s="39">
        <v>70</v>
      </c>
      <c r="B12" s="39">
        <v>34275.75</v>
      </c>
      <c r="C12" s="39">
        <v>31855.35</v>
      </c>
    </row>
    <row r="13" spans="1:10" x14ac:dyDescent="0.25">
      <c r="A13" s="39">
        <v>80</v>
      </c>
      <c r="B13" s="39">
        <v>34239.050000000003</v>
      </c>
      <c r="C13" s="39">
        <v>32564.720000000001</v>
      </c>
    </row>
    <row r="14" spans="1:10" x14ac:dyDescent="0.25">
      <c r="A14" s="39">
        <v>90</v>
      </c>
      <c r="B14" s="39">
        <v>34066.21</v>
      </c>
      <c r="C14" s="39">
        <v>33124.19</v>
      </c>
    </row>
    <row r="15" spans="1:10" x14ac:dyDescent="0.25">
      <c r="A15" s="39">
        <v>100</v>
      </c>
      <c r="B15" s="39">
        <v>33832.51</v>
      </c>
      <c r="C15" s="39">
        <v>33538.089999999997</v>
      </c>
    </row>
    <row r="16" spans="1:10" x14ac:dyDescent="0.25">
      <c r="A16" s="39">
        <v>120</v>
      </c>
      <c r="B16" s="39">
        <v>33284.160000000003</v>
      </c>
      <c r="C16" s="39">
        <v>34131.25</v>
      </c>
    </row>
    <row r="17" spans="1:4" x14ac:dyDescent="0.25">
      <c r="A17" s="39">
        <v>140</v>
      </c>
      <c r="B17" s="39">
        <v>33185.71</v>
      </c>
      <c r="C17" s="39">
        <v>34553.32</v>
      </c>
    </row>
    <row r="18" spans="1:4" x14ac:dyDescent="0.25">
      <c r="A18" s="39">
        <v>160</v>
      </c>
      <c r="B18" s="39">
        <v>32997.129999999997</v>
      </c>
      <c r="C18" s="39">
        <v>34910.370000000003</v>
      </c>
    </row>
    <row r="19" spans="1:4" x14ac:dyDescent="0.25">
      <c r="A19" s="39">
        <v>180</v>
      </c>
      <c r="B19" s="39">
        <v>32675.71</v>
      </c>
      <c r="C19" s="39">
        <v>35222.199999999997</v>
      </c>
    </row>
    <row r="20" spans="1:4" x14ac:dyDescent="0.25">
      <c r="A20" s="39">
        <v>200</v>
      </c>
      <c r="B20" s="39">
        <v>32079.83</v>
      </c>
      <c r="C20" s="39">
        <v>35480.300000000003</v>
      </c>
    </row>
    <row r="21" spans="1:4" x14ac:dyDescent="0.25">
      <c r="A21" s="39">
        <v>230</v>
      </c>
      <c r="B21" s="39">
        <v>31510.86</v>
      </c>
      <c r="C21" s="39">
        <v>35684.22</v>
      </c>
    </row>
    <row r="22" spans="1:4" x14ac:dyDescent="0.25">
      <c r="A22" s="39">
        <v>260</v>
      </c>
      <c r="B22" s="39">
        <v>31554.42</v>
      </c>
      <c r="C22" s="39">
        <v>35978.699999999997</v>
      </c>
    </row>
    <row r="23" spans="1:4" x14ac:dyDescent="0.25">
      <c r="A23" s="39">
        <v>290</v>
      </c>
      <c r="B23" s="39">
        <v>31819.47</v>
      </c>
      <c r="C23" s="39">
        <v>36349.08</v>
      </c>
    </row>
    <row r="24" spans="1:4" x14ac:dyDescent="0.25">
      <c r="A24" s="39">
        <v>320</v>
      </c>
      <c r="B24" s="39">
        <v>31638.11</v>
      </c>
      <c r="C24" s="39">
        <v>36728.57</v>
      </c>
    </row>
    <row r="25" spans="1:4" x14ac:dyDescent="0.25">
      <c r="A25" s="39">
        <v>400</v>
      </c>
      <c r="B25" s="39">
        <v>31535.61</v>
      </c>
      <c r="C25" s="39">
        <v>37603.339999999997</v>
      </c>
    </row>
    <row r="26" spans="1:4" x14ac:dyDescent="0.25">
      <c r="A26" s="39">
        <v>600</v>
      </c>
      <c r="B26" s="39">
        <v>29268.560000000001</v>
      </c>
      <c r="C26" s="39">
        <v>38867.53</v>
      </c>
    </row>
    <row r="27" spans="1:4" x14ac:dyDescent="0.25">
      <c r="A27" s="39">
        <v>800</v>
      </c>
      <c r="B27" s="39">
        <v>28391.03</v>
      </c>
      <c r="C27" s="39">
        <v>38931.83</v>
      </c>
    </row>
    <row r="28" spans="1:4" x14ac:dyDescent="0.25">
      <c r="A28" s="39">
        <v>1000</v>
      </c>
      <c r="B28" s="39">
        <v>27278.98</v>
      </c>
      <c r="C28" s="39">
        <v>39142.54</v>
      </c>
    </row>
    <row r="29" spans="1:4" x14ac:dyDescent="0.25">
      <c r="A29" s="39">
        <v>1400</v>
      </c>
      <c r="B29" s="39">
        <v>25105.95</v>
      </c>
      <c r="C29" s="39">
        <v>39097.67</v>
      </c>
    </row>
    <row r="30" spans="1:4" x14ac:dyDescent="0.25">
      <c r="A30" s="39">
        <v>1800</v>
      </c>
      <c r="B30" s="39">
        <v>22719.56</v>
      </c>
      <c r="C30" s="39">
        <v>38498.839999999997</v>
      </c>
    </row>
    <row r="31" spans="1:4" x14ac:dyDescent="0.25">
      <c r="A31" s="39">
        <v>2200</v>
      </c>
      <c r="B31" s="39">
        <v>20525.79</v>
      </c>
      <c r="C31" s="39">
        <v>37485.379999999997</v>
      </c>
    </row>
    <row r="32" spans="1:4" x14ac:dyDescent="0.25">
      <c r="A32" s="39">
        <v>2880</v>
      </c>
      <c r="B32" s="56">
        <f>GROWTH($B$29:$B$31,$A$29:$A$31,$A32)</f>
        <v>17300.759477359657</v>
      </c>
      <c r="C32" s="57">
        <f>GROWTH($C$29:$C$31,$A$29:$A$31,$A32)</f>
        <v>36235.149013971066</v>
      </c>
      <c r="D32" s="14"/>
    </row>
    <row r="33" spans="1:4" x14ac:dyDescent="0.25">
      <c r="A33" s="39">
        <v>3200</v>
      </c>
      <c r="B33" s="56">
        <f>GROWTH($B$29:$B$31,$A$29:$A$31,$A33)</f>
        <v>15961.527743670113</v>
      </c>
      <c r="C33" s="57">
        <f>GROWTH($C$29:$C$31,$A$29:$A$31,$A33)</f>
        <v>35629.88889566432</v>
      </c>
      <c r="D33" s="14"/>
    </row>
    <row r="34" spans="1:4" x14ac:dyDescent="0.25">
      <c r="A34" s="39">
        <v>3600</v>
      </c>
      <c r="B34" s="56">
        <f>GROWTH($B$29:$B$31,$A$29:$A$31,$A34)</f>
        <v>14432.317285393316</v>
      </c>
      <c r="C34" s="57">
        <f>GROWTH($C$29:$C$31,$A$29:$A$31,$A34)</f>
        <v>34887.511178111235</v>
      </c>
      <c r="D34" s="14"/>
    </row>
    <row r="35" spans="1:4" x14ac:dyDescent="0.25">
      <c r="A35" s="39">
        <v>4000</v>
      </c>
      <c r="B35" s="56">
        <f>GROWTH($B$29:$B$31,$A$29:$A$31,$A35)</f>
        <v>13049.614396019537</v>
      </c>
      <c r="C35" s="57">
        <f>GROWTH($C$29:$C$31,$A$29:$A$31,$A35)</f>
        <v>34160.601504175502</v>
      </c>
      <c r="D35" s="14"/>
    </row>
    <row r="36" spans="1:4" x14ac:dyDescent="0.25">
      <c r="A36" s="39">
        <v>5500</v>
      </c>
      <c r="B36" s="56">
        <f>GROWTH($B$29:$B$31,$A$29:$A$31,$A36)</f>
        <v>8944.9665250602338</v>
      </c>
      <c r="C36" s="57">
        <f>GROWTH($C$29:$C$31,$A$29:$A$31,$A36)</f>
        <v>31567.029146632816</v>
      </c>
      <c r="D36" s="14"/>
    </row>
    <row r="37" spans="1:4" x14ac:dyDescent="0.25">
      <c r="A37" s="39">
        <v>6000</v>
      </c>
      <c r="B37" s="56">
        <f>GROWTH($B$29:$B$31,$A$29:$A$31,$A37)</f>
        <v>7886.8890838039188</v>
      </c>
      <c r="C37" s="57">
        <f>GROWTH($C$29:$C$31,$A$29:$A$31,$A37)</f>
        <v>30747.025776957715</v>
      </c>
      <c r="D37" s="14"/>
    </row>
    <row r="38" spans="1:4" x14ac:dyDescent="0.25">
      <c r="A38" s="39">
        <v>6500</v>
      </c>
      <c r="B38" s="56">
        <f>GROWTH($B$29:$B$31,$A$29:$A$31,$A38)</f>
        <v>6953.9689439817712</v>
      </c>
      <c r="C38" s="57">
        <f>GROWTH($C$29:$C$31,$A$29:$A$31,$A38)</f>
        <v>29948.323288121141</v>
      </c>
      <c r="D38" s="14"/>
    </row>
    <row r="39" spans="1:4" x14ac:dyDescent="0.25">
      <c r="A39" s="39">
        <v>7000</v>
      </c>
      <c r="B39" s="56">
        <f>GROWTH($B$29:$B$31,$A$29:$A$31,$A39)</f>
        <v>6131.4015653101596</v>
      </c>
      <c r="C39" s="57">
        <f>GROWTH($C$29:$C$31,$A$29:$A$31,$A39)</f>
        <v>29170.368356147501</v>
      </c>
      <c r="D39" s="14"/>
    </row>
    <row r="40" spans="1:4" x14ac:dyDescent="0.25">
      <c r="A40" s="39">
        <v>8000</v>
      </c>
      <c r="B40" s="56">
        <f>GROWTH($B$29:$B$31,$A$29:$A$31,$A40)</f>
        <v>4766.6557441880368</v>
      </c>
      <c r="C40" s="57">
        <f>GROWTH($C$29:$C$31,$A$29:$A$31,$A40)</f>
        <v>27674.559360828211</v>
      </c>
      <c r="D40" s="14"/>
    </row>
    <row r="41" spans="1:4" x14ac:dyDescent="0.25">
      <c r="A41" s="39">
        <v>9000</v>
      </c>
      <c r="B41" s="56">
        <f>GROWTH($B$29:$B$31,$A$29:$A$31,$A41)</f>
        <v>3705.6791569728894</v>
      </c>
      <c r="C41" s="57">
        <f>GROWTH($C$29:$C$31,$A$29:$A$31,$A41)</f>
        <v>26255.453015374722</v>
      </c>
      <c r="D41" s="14"/>
    </row>
    <row r="42" spans="1:4" x14ac:dyDescent="0.25">
      <c r="A42" s="39">
        <v>10000</v>
      </c>
      <c r="B42" s="56">
        <f>GROWTH($B$29:$B$31,$A$29:$A$31,$A42)</f>
        <v>2880.857932978849</v>
      </c>
      <c r="C42" s="57">
        <f>GROWTH($C$29:$C$31,$A$29:$A$31,$A42)</f>
        <v>24909.116132785992</v>
      </c>
      <c r="D42" s="14"/>
    </row>
    <row r="43" spans="1:4" x14ac:dyDescent="0.25">
      <c r="A43" s="39">
        <v>11000</v>
      </c>
      <c r="B43" s="56">
        <f>GROWTH($B$29:$B$31,$A$29:$A$31,$A43)</f>
        <v>2239.6279004323646</v>
      </c>
      <c r="C43" s="57">
        <f>GROWTH($C$29:$C$31,$A$29:$A$31,$A43)</f>
        <v>23631.817213486538</v>
      </c>
      <c r="D43" s="14"/>
    </row>
    <row r="44" spans="1:4" x14ac:dyDescent="0.25">
      <c r="A44" s="39">
        <v>12000</v>
      </c>
      <c r="B44" s="56">
        <f>GROWTH($B$29:$B$31,$A$29:$A$31,$A44)</f>
        <v>1741.1247791759497</v>
      </c>
      <c r="C44" s="57">
        <f>GROWTH($C$29:$C$31,$A$29:$A$31,$A44)</f>
        <v>22420.016103123638</v>
      </c>
      <c r="D44" s="14"/>
    </row>
    <row r="45" spans="1:4" x14ac:dyDescent="0.25">
      <c r="A45" s="39">
        <v>13000</v>
      </c>
      <c r="B45" s="56">
        <f>GROWTH($B$29:$B$31,$A$29:$A$31,$A45)</f>
        <v>1353.5799835656894</v>
      </c>
      <c r="C45" s="57">
        <f>GROWTH($C$29:$C$31,$A$29:$A$31,$A45)</f>
        <v>21270.354180695835</v>
      </c>
      <c r="D45" s="14"/>
    </row>
    <row r="46" spans="1:4" x14ac:dyDescent="0.25">
      <c r="A46" s="39">
        <v>14000</v>
      </c>
      <c r="B46" s="56">
        <f>GROWTH($B$29:$B$31,$A$29:$A$31,$A46)</f>
        <v>1052.2960754006594</v>
      </c>
      <c r="C46" s="57">
        <f>GROWTH($C$29:$C$31,$A$29:$A$31,$A46)</f>
        <v>20179.645049818268</v>
      </c>
      <c r="D46" s="14"/>
    </row>
    <row r="47" spans="1:4" x14ac:dyDescent="0.25">
      <c r="A47" s="39">
        <v>15000</v>
      </c>
      <c r="B47" s="56">
        <f>GROWTH($B$29:$B$31,$A$29:$A$31,$A47)</f>
        <v>818.0728466349193</v>
      </c>
      <c r="C47" s="57">
        <f>GROWTH($C$29:$C$31,$A$29:$A$31,$A47)</f>
        <v>19144.86570732473</v>
      </c>
      <c r="D47" s="14"/>
    </row>
    <row r="48" spans="1:4" x14ac:dyDescent="0.25">
      <c r="A48" s="39">
        <v>16000</v>
      </c>
      <c r="B48" s="56">
        <f>GROWTH($B$29:$B$31,$A$29:$A$31,$A48)</f>
        <v>635.98372933829205</v>
      </c>
      <c r="C48" s="57">
        <f>GROWTH($C$29:$C$31,$A$29:$A$31,$A48)</f>
        <v>18163.148164729453</v>
      </c>
      <c r="D48" s="14"/>
    </row>
    <row r="49" spans="1:4" x14ac:dyDescent="0.25">
      <c r="A49" s="39">
        <v>17000</v>
      </c>
      <c r="B49" s="56">
        <f>GROWTH($B$29:$B$31,$A$29:$A$31,$A49)</f>
        <v>494.42455601212106</v>
      </c>
      <c r="C49" s="57">
        <f>GROWTH($C$29:$C$31,$A$29:$A$31,$A49)</f>
        <v>17231.771499326675</v>
      </c>
      <c r="D49" s="14"/>
    </row>
    <row r="50" spans="1:4" x14ac:dyDescent="0.25">
      <c r="A50" s="39">
        <v>18000</v>
      </c>
      <c r="B50" s="56">
        <f>GROWTH($B$29:$B$31,$A$29:$A$31,$A50)</f>
        <v>384.3740496979795</v>
      </c>
      <c r="C50" s="57">
        <f>GROWTH($C$29:$C$31,$A$29:$A$31,$A50)</f>
        <v>16348.154312896891</v>
      </c>
      <c r="D50" s="14"/>
    </row>
    <row r="51" spans="1:4" x14ac:dyDescent="0.25">
      <c r="A51" s="39">
        <v>19000</v>
      </c>
      <c r="B51" s="56">
        <f>GROWTH($B$29:$B$31,$A$29:$A$31,$A51)</f>
        <v>298.81891642453701</v>
      </c>
      <c r="C51" s="57">
        <f>GROWTH($C$29:$C$31,$A$29:$A$31,$A51)</f>
        <v>15509.847577118373</v>
      </c>
      <c r="D51" s="14"/>
    </row>
    <row r="52" spans="1:4" x14ac:dyDescent="0.25">
      <c r="A52" s="39">
        <v>20000</v>
      </c>
      <c r="B52" s="56">
        <f>GROWTH($B$29:$B$31,$A$29:$A$31,$A52)</f>
        <v>232.30690230856084</v>
      </c>
      <c r="C52" s="57">
        <f>GROWTH($C$29:$C$31,$A$29:$A$31,$A52)</f>
        <v>14714.527845854314</v>
      </c>
      <c r="D52" s="14"/>
    </row>
    <row r="53" spans="1:4" x14ac:dyDescent="0.25">
      <c r="A53" s="39">
        <v>25000</v>
      </c>
      <c r="B53" s="56">
        <f>GROWTH($B$29:$B$31,$A$29:$A$31,$A53)</f>
        <v>65.96783780587063</v>
      </c>
      <c r="C53" s="57">
        <f>GROWTH($C$29:$C$31,$A$29:$A$31,$A53)</f>
        <v>11309.420135738197</v>
      </c>
      <c r="D53" s="14"/>
    </row>
    <row r="54" spans="1:4" x14ac:dyDescent="0.25">
      <c r="A54" s="39">
        <v>30000</v>
      </c>
      <c r="B54" s="56">
        <f>GROWTH($B$29:$B$31,$A$29:$A$31,$A54)</f>
        <v>18.732786591943146</v>
      </c>
      <c r="C54" s="57">
        <f>GROWTH($C$29:$C$31,$A$29:$A$31,$A54)</f>
        <v>8692.2927562827717</v>
      </c>
      <c r="D54" s="14"/>
    </row>
    <row r="55" spans="1:4" x14ac:dyDescent="0.25">
      <c r="A55" s="39">
        <v>35000</v>
      </c>
      <c r="B55" s="56">
        <f>GROWTH($B$29:$B$31,$A$29:$A$31,$A55)</f>
        <v>5.3195209236955758</v>
      </c>
      <c r="C55" s="57">
        <f>GROWTH($C$29:$C$31,$A$29:$A$31,$A55)</f>
        <v>6680.7981712666469</v>
      </c>
      <c r="D55" s="14"/>
    </row>
    <row r="56" spans="1:4" x14ac:dyDescent="0.25">
      <c r="A56" s="39">
        <v>40000</v>
      </c>
      <c r="B56" s="56">
        <f>GROWTH($B$29:$B$31,$A$29:$A$31,$A56)</f>
        <v>1.5105762679112313</v>
      </c>
      <c r="C56" s="57">
        <f>GROWTH($C$29:$C$31,$A$29:$A$31,$A56)</f>
        <v>5134.7861210655938</v>
      </c>
    </row>
    <row r="57" spans="1:4" x14ac:dyDescent="0.25">
      <c r="A57" s="39">
        <v>45000</v>
      </c>
      <c r="B57" s="56">
        <f>GROWTH($B$29:$B$31,$A$29:$A$31,$A57)</f>
        <v>0.42895604583718511</v>
      </c>
      <c r="C57" s="57">
        <f>GROWTH($C$29:$C$31,$A$29:$A$31,$A57)</f>
        <v>3946.5386969007886</v>
      </c>
    </row>
    <row r="58" spans="1:4" x14ac:dyDescent="0.25">
      <c r="A58" s="39">
        <v>50000</v>
      </c>
      <c r="B58" s="56">
        <f>GROWTH($B$29:$B$31,$A$29:$A$31,$A58)</f>
        <v>0.12180999607170191</v>
      </c>
      <c r="C58" s="57">
        <f>GROWTH($C$29:$C$31,$A$29:$A$31,$A58)</f>
        <v>3033.2651290455597</v>
      </c>
    </row>
    <row r="59" spans="1:4" x14ac:dyDescent="0.25">
      <c r="A59" s="39">
        <v>55000</v>
      </c>
      <c r="B59" s="56">
        <f>GROWTH($B$29:$B$31,$A$29:$A$31,$A59)</f>
        <v>3.4590199361870827E-2</v>
      </c>
      <c r="C59" s="57">
        <f>GROWTH($C$29:$C$31,$A$29:$A$31,$A59)</f>
        <v>2331.3333656930995</v>
      </c>
    </row>
    <row r="60" spans="1:4" x14ac:dyDescent="0.25">
      <c r="A60" s="39">
        <v>60000</v>
      </c>
      <c r="B60" s="56">
        <f>GROWTH($B$29:$B$31,$A$29:$A$31,$A60)</f>
        <v>9.8225263154074413E-3</v>
      </c>
      <c r="C60" s="57">
        <f>GROWTH($C$29:$C$31,$A$29:$A$31,$A60)</f>
        <v>1791.8365295367757</v>
      </c>
    </row>
    <row r="61" spans="1:4" x14ac:dyDescent="0.25">
      <c r="A61" s="39">
        <v>65000</v>
      </c>
      <c r="B61" s="56">
        <f>GROWTH($B$29:$B$31,$A$29:$A$31,$A61)</f>
        <v>2.7892878617873746E-3</v>
      </c>
      <c r="C61" s="57">
        <f>GROWTH($C$29:$C$31,$A$29:$A$31,$A61)</f>
        <v>1377.1853463041182</v>
      </c>
    </row>
    <row r="62" spans="1:4" x14ac:dyDescent="0.25">
      <c r="A62" s="39">
        <v>67000</v>
      </c>
      <c r="B62" s="56">
        <f>GROWTH($B$29:$B$31,$A$29:$A$31,$A62)</f>
        <v>1.6857819182326042E-3</v>
      </c>
      <c r="C62" s="57">
        <f>GROWTH($C$29:$C$31,$A$29:$A$31,$A62)</f>
        <v>1239.5669712456718</v>
      </c>
    </row>
  </sheetData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1"/>
  <sheetViews>
    <sheetView zoomScale="85" zoomScaleNormal="85" workbookViewId="0">
      <pane ySplit="1" topLeftCell="A227" activePane="bottomLeft" state="frozen"/>
      <selection pane="bottomLeft" activeCell="R261" sqref="R261"/>
    </sheetView>
  </sheetViews>
  <sheetFormatPr defaultRowHeight="15" x14ac:dyDescent="0.25"/>
  <cols>
    <col min="1" max="1" width="21.85546875" customWidth="1"/>
    <col min="2" max="2" width="22.85546875" customWidth="1"/>
    <col min="3" max="3" width="10.28515625" customWidth="1"/>
    <col min="4" max="5" width="10.7109375" customWidth="1"/>
    <col min="6" max="6" width="12.140625" customWidth="1"/>
    <col min="7" max="7" width="7" customWidth="1"/>
    <col min="8" max="8" width="6.5703125" customWidth="1"/>
    <col min="9" max="9" width="3.7109375" customWidth="1"/>
    <col min="10" max="29" width="10.85546875" customWidth="1"/>
  </cols>
  <sheetData>
    <row r="1" spans="1:11" x14ac:dyDescent="0.25">
      <c r="A1" s="2" t="s">
        <v>48</v>
      </c>
      <c r="B1" t="s">
        <v>5</v>
      </c>
      <c r="F1" s="2"/>
      <c r="K1" s="2"/>
    </row>
    <row r="2" spans="1:11" x14ac:dyDescent="0.25">
      <c r="A2" t="s">
        <v>49</v>
      </c>
    </row>
    <row r="3" spans="1:11" x14ac:dyDescent="0.25">
      <c r="A3" t="s">
        <v>6</v>
      </c>
      <c r="B3" t="s">
        <v>54</v>
      </c>
      <c r="C3">
        <v>2013</v>
      </c>
      <c r="D3" t="s">
        <v>7</v>
      </c>
      <c r="E3" s="11">
        <v>0.54027777777777775</v>
      </c>
      <c r="F3" t="s">
        <v>50</v>
      </c>
    </row>
    <row r="4" spans="1:11" x14ac:dyDescent="0.25">
      <c r="A4" t="s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  <c r="E6" t="s">
        <v>13</v>
      </c>
    </row>
    <row r="7" spans="1:11" x14ac:dyDescent="0.25">
      <c r="A7" t="s">
        <v>14</v>
      </c>
      <c r="B7" t="s">
        <v>15</v>
      </c>
      <c r="C7" t="s">
        <v>12</v>
      </c>
      <c r="D7" t="s">
        <v>16</v>
      </c>
      <c r="E7" t="s">
        <v>17</v>
      </c>
      <c r="F7" t="s">
        <v>18</v>
      </c>
    </row>
    <row r="8" spans="1:11" x14ac:dyDescent="0.25">
      <c r="A8" t="s">
        <v>19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3</v>
      </c>
    </row>
    <row r="9" spans="1:11" x14ac:dyDescent="0.25">
      <c r="A9" t="s">
        <v>25</v>
      </c>
      <c r="B9" t="s">
        <v>26</v>
      </c>
      <c r="C9" t="s">
        <v>12</v>
      </c>
      <c r="D9" t="s">
        <v>27</v>
      </c>
    </row>
    <row r="11" spans="1:11" x14ac:dyDescent="0.25">
      <c r="A11" t="s">
        <v>28</v>
      </c>
      <c r="B11" t="s">
        <v>29</v>
      </c>
      <c r="C11" t="s">
        <v>30</v>
      </c>
      <c r="D11" t="s">
        <v>31</v>
      </c>
      <c r="E11">
        <v>1000</v>
      </c>
      <c r="F11" t="s">
        <v>32</v>
      </c>
      <c r="G11" t="s">
        <v>33</v>
      </c>
      <c r="H11" t="s">
        <v>34</v>
      </c>
      <c r="I11" t="s">
        <v>23</v>
      </c>
    </row>
    <row r="12" spans="1:11" x14ac:dyDescent="0.25">
      <c r="A12" t="s">
        <v>35</v>
      </c>
      <c r="B12" t="s">
        <v>36</v>
      </c>
      <c r="C12">
        <v>1</v>
      </c>
    </row>
    <row r="13" spans="1:11" x14ac:dyDescent="0.25">
      <c r="A13" t="s">
        <v>37</v>
      </c>
      <c r="B13" t="s">
        <v>38</v>
      </c>
      <c r="C13" t="s">
        <v>39</v>
      </c>
    </row>
    <row r="14" spans="1:11" x14ac:dyDescent="0.25">
      <c r="A14" t="s">
        <v>40</v>
      </c>
      <c r="B14" t="s">
        <v>41</v>
      </c>
      <c r="C14" t="s">
        <v>0</v>
      </c>
    </row>
    <row r="15" spans="1:11" x14ac:dyDescent="0.25">
      <c r="A15" t="s">
        <v>42</v>
      </c>
    </row>
    <row r="17" spans="2:6" s="12" customFormat="1" ht="45" x14ac:dyDescent="0.25">
      <c r="B17" s="13" t="s">
        <v>57</v>
      </c>
      <c r="C17" s="13" t="s">
        <v>55</v>
      </c>
      <c r="D17" s="13" t="s">
        <v>56</v>
      </c>
      <c r="E17" s="13" t="s">
        <v>58</v>
      </c>
      <c r="F17" s="13"/>
    </row>
    <row r="18" spans="2:6" s="14" customFormat="1" x14ac:dyDescent="0.25">
      <c r="B18">
        <v>1.8</v>
      </c>
      <c r="C18">
        <v>34035.03</v>
      </c>
      <c r="D18">
        <v>413.75</v>
      </c>
      <c r="E18">
        <v>1.22</v>
      </c>
    </row>
    <row r="19" spans="2:6" s="14" customFormat="1" x14ac:dyDescent="0.25">
      <c r="B19">
        <v>5</v>
      </c>
      <c r="C19">
        <v>38156.36</v>
      </c>
      <c r="D19">
        <v>810.62</v>
      </c>
      <c r="E19">
        <v>2.12</v>
      </c>
    </row>
    <row r="20" spans="2:6" s="14" customFormat="1" x14ac:dyDescent="0.25">
      <c r="B20">
        <v>10</v>
      </c>
      <c r="C20">
        <v>41885.71</v>
      </c>
      <c r="D20">
        <v>1128.75</v>
      </c>
      <c r="E20">
        <v>2.69</v>
      </c>
    </row>
    <row r="21" spans="2:6" s="14" customFormat="1" x14ac:dyDescent="0.25">
      <c r="B21">
        <v>15</v>
      </c>
      <c r="C21">
        <v>44270.46</v>
      </c>
      <c r="D21">
        <v>1259.31</v>
      </c>
      <c r="E21">
        <v>2.84</v>
      </c>
    </row>
    <row r="22" spans="2:6" s="14" customFormat="1" x14ac:dyDescent="0.25">
      <c r="B22">
        <v>20</v>
      </c>
      <c r="C22">
        <v>46095.99</v>
      </c>
      <c r="D22">
        <v>1304.79</v>
      </c>
      <c r="E22">
        <v>2.83</v>
      </c>
    </row>
    <row r="23" spans="2:6" s="14" customFormat="1" x14ac:dyDescent="0.25">
      <c r="B23">
        <v>30</v>
      </c>
      <c r="C23">
        <v>49197.01</v>
      </c>
      <c r="D23">
        <v>1330.35</v>
      </c>
      <c r="E23">
        <v>2.7</v>
      </c>
    </row>
    <row r="24" spans="2:6" s="14" customFormat="1" x14ac:dyDescent="0.25">
      <c r="B24">
        <v>40</v>
      </c>
      <c r="C24">
        <v>52130.95</v>
      </c>
      <c r="D24">
        <v>1313.44</v>
      </c>
      <c r="E24">
        <v>2.52</v>
      </c>
    </row>
    <row r="25" spans="2:6" s="14" customFormat="1" x14ac:dyDescent="0.25">
      <c r="B25">
        <v>50</v>
      </c>
      <c r="C25">
        <v>54265.33</v>
      </c>
      <c r="D25">
        <v>1419.66</v>
      </c>
      <c r="E25">
        <v>2.62</v>
      </c>
    </row>
    <row r="26" spans="2:6" s="14" customFormat="1" x14ac:dyDescent="0.25">
      <c r="B26">
        <v>60</v>
      </c>
      <c r="C26">
        <v>55652.639999999999</v>
      </c>
      <c r="D26">
        <v>1548.46</v>
      </c>
      <c r="E26">
        <v>2.78</v>
      </c>
    </row>
    <row r="27" spans="2:6" s="14" customFormat="1" x14ac:dyDescent="0.25">
      <c r="B27">
        <v>70</v>
      </c>
      <c r="C27">
        <v>56970.32</v>
      </c>
      <c r="D27">
        <v>1631.48</v>
      </c>
      <c r="E27">
        <v>2.86</v>
      </c>
    </row>
    <row r="28" spans="2:6" s="14" customFormat="1" x14ac:dyDescent="0.25">
      <c r="B28">
        <v>80</v>
      </c>
      <c r="C28">
        <v>58369.57</v>
      </c>
      <c r="D28">
        <v>1699.05</v>
      </c>
      <c r="E28">
        <v>2.91</v>
      </c>
    </row>
    <row r="29" spans="2:6" s="14" customFormat="1" x14ac:dyDescent="0.25">
      <c r="B29">
        <v>90</v>
      </c>
      <c r="C29">
        <v>59576.4</v>
      </c>
      <c r="D29">
        <v>1743.93</v>
      </c>
      <c r="E29">
        <v>2.93</v>
      </c>
    </row>
    <row r="30" spans="2:6" s="14" customFormat="1" x14ac:dyDescent="0.25">
      <c r="B30">
        <v>100</v>
      </c>
      <c r="C30">
        <v>60860.25</v>
      </c>
      <c r="D30">
        <v>1774.09</v>
      </c>
      <c r="E30">
        <v>2.92</v>
      </c>
    </row>
    <row r="31" spans="2:6" s="14" customFormat="1" x14ac:dyDescent="0.25">
      <c r="B31">
        <v>120</v>
      </c>
      <c r="C31">
        <v>63268.17</v>
      </c>
      <c r="D31">
        <v>1816.36</v>
      </c>
      <c r="E31">
        <v>2.87</v>
      </c>
    </row>
    <row r="32" spans="2:6" s="14" customFormat="1" x14ac:dyDescent="0.25">
      <c r="B32">
        <v>140</v>
      </c>
      <c r="C32">
        <v>65105.89</v>
      </c>
      <c r="D32">
        <v>1816.1</v>
      </c>
      <c r="E32">
        <v>2.79</v>
      </c>
    </row>
    <row r="33" spans="2:5" s="14" customFormat="1" x14ac:dyDescent="0.25">
      <c r="B33">
        <v>160</v>
      </c>
      <c r="C33">
        <v>66905.55</v>
      </c>
      <c r="D33">
        <v>1760</v>
      </c>
      <c r="E33">
        <v>2.63</v>
      </c>
    </row>
    <row r="34" spans="2:5" s="14" customFormat="1" x14ac:dyDescent="0.25">
      <c r="B34">
        <v>180</v>
      </c>
      <c r="C34">
        <v>68379.48</v>
      </c>
      <c r="D34">
        <v>1675.53</v>
      </c>
      <c r="E34">
        <v>2.4500000000000002</v>
      </c>
    </row>
    <row r="35" spans="2:5" s="14" customFormat="1" x14ac:dyDescent="0.25">
      <c r="B35">
        <v>200</v>
      </c>
      <c r="C35">
        <v>69471.28</v>
      </c>
      <c r="D35">
        <v>1607.05</v>
      </c>
      <c r="E35">
        <v>2.31</v>
      </c>
    </row>
    <row r="36" spans="2:5" s="14" customFormat="1" x14ac:dyDescent="0.25">
      <c r="B36">
        <v>230</v>
      </c>
      <c r="C36">
        <v>72042.84</v>
      </c>
      <c r="D36">
        <v>1508.99</v>
      </c>
      <c r="E36">
        <v>2.09</v>
      </c>
    </row>
    <row r="37" spans="2:5" s="14" customFormat="1" x14ac:dyDescent="0.25">
      <c r="B37">
        <v>260</v>
      </c>
      <c r="C37">
        <v>74312.179999999993</v>
      </c>
      <c r="D37">
        <v>1407.81</v>
      </c>
      <c r="E37">
        <v>1.89</v>
      </c>
    </row>
    <row r="38" spans="2:5" s="14" customFormat="1" x14ac:dyDescent="0.25">
      <c r="B38">
        <v>290</v>
      </c>
      <c r="C38">
        <v>76048.33</v>
      </c>
      <c r="D38">
        <v>1379</v>
      </c>
      <c r="E38">
        <v>1.81</v>
      </c>
    </row>
    <row r="39" spans="2:5" s="14" customFormat="1" x14ac:dyDescent="0.25">
      <c r="B39">
        <v>320</v>
      </c>
      <c r="C39">
        <v>77443.86</v>
      </c>
      <c r="D39">
        <v>1376.88</v>
      </c>
      <c r="E39">
        <v>1.78</v>
      </c>
    </row>
    <row r="40" spans="2:5" s="14" customFormat="1" x14ac:dyDescent="0.25">
      <c r="B40">
        <v>400</v>
      </c>
      <c r="C40">
        <v>80610.05</v>
      </c>
      <c r="D40">
        <v>1394.52</v>
      </c>
      <c r="E40">
        <v>1.73</v>
      </c>
    </row>
    <row r="41" spans="2:5" s="14" customFormat="1" x14ac:dyDescent="0.25">
      <c r="B41">
        <v>600</v>
      </c>
      <c r="C41">
        <v>87712.48</v>
      </c>
      <c r="D41">
        <v>1337.6</v>
      </c>
      <c r="E41">
        <v>1.52</v>
      </c>
    </row>
    <row r="42" spans="2:5" s="14" customFormat="1" x14ac:dyDescent="0.25">
      <c r="B42">
        <v>800</v>
      </c>
      <c r="C42">
        <v>93201.24</v>
      </c>
      <c r="D42">
        <v>1801.48</v>
      </c>
      <c r="E42">
        <v>1.93</v>
      </c>
    </row>
    <row r="43" spans="2:5" s="14" customFormat="1" x14ac:dyDescent="0.25">
      <c r="B43">
        <v>1000</v>
      </c>
      <c r="C43">
        <v>97106.3</v>
      </c>
      <c r="D43">
        <v>1822.48</v>
      </c>
      <c r="E43">
        <v>1.88</v>
      </c>
    </row>
    <row r="44" spans="2:5" s="14" customFormat="1" x14ac:dyDescent="0.25">
      <c r="B44">
        <v>1400</v>
      </c>
      <c r="C44">
        <v>102301.68</v>
      </c>
      <c r="D44">
        <v>1171.8800000000001</v>
      </c>
      <c r="E44">
        <v>1.1499999999999999</v>
      </c>
    </row>
    <row r="45" spans="2:5" s="14" customFormat="1" x14ac:dyDescent="0.25">
      <c r="B45">
        <v>1800</v>
      </c>
      <c r="C45">
        <v>106368.03</v>
      </c>
      <c r="D45">
        <v>493.34</v>
      </c>
      <c r="E45">
        <v>0.46</v>
      </c>
    </row>
    <row r="46" spans="2:5" s="14" customFormat="1" x14ac:dyDescent="0.25">
      <c r="B46">
        <v>2200</v>
      </c>
      <c r="C46">
        <v>110222.27</v>
      </c>
      <c r="D46">
        <v>360.72</v>
      </c>
      <c r="E46">
        <v>0.33</v>
      </c>
    </row>
    <row r="47" spans="2:5" s="14" customFormat="1" x14ac:dyDescent="0.25">
      <c r="B47">
        <v>2880</v>
      </c>
      <c r="C47">
        <v>115405.21</v>
      </c>
      <c r="D47">
        <v>1039.6300000000001</v>
      </c>
      <c r="E47">
        <v>0.9</v>
      </c>
    </row>
    <row r="49" spans="1:9" x14ac:dyDescent="0.25">
      <c r="A49" t="s">
        <v>8</v>
      </c>
    </row>
    <row r="51" spans="1:9" x14ac:dyDescent="0.25">
      <c r="A51" t="s">
        <v>28</v>
      </c>
      <c r="B51" t="s">
        <v>29</v>
      </c>
      <c r="C51" t="s">
        <v>30</v>
      </c>
      <c r="D51" t="s">
        <v>31</v>
      </c>
      <c r="E51">
        <v>1000</v>
      </c>
      <c r="F51" t="s">
        <v>32</v>
      </c>
      <c r="G51" t="s">
        <v>33</v>
      </c>
      <c r="H51" t="s">
        <v>34</v>
      </c>
      <c r="I51" t="s">
        <v>23</v>
      </c>
    </row>
    <row r="52" spans="1:9" x14ac:dyDescent="0.25">
      <c r="A52" t="s">
        <v>35</v>
      </c>
      <c r="B52" t="s">
        <v>36</v>
      </c>
      <c r="C52">
        <v>6</v>
      </c>
    </row>
    <row r="53" spans="1:9" x14ac:dyDescent="0.25">
      <c r="A53" t="s">
        <v>37</v>
      </c>
      <c r="B53" t="s">
        <v>38</v>
      </c>
      <c r="C53" t="s">
        <v>39</v>
      </c>
    </row>
    <row r="54" spans="1:9" x14ac:dyDescent="0.25">
      <c r="A54" t="s">
        <v>40</v>
      </c>
      <c r="B54" t="s">
        <v>41</v>
      </c>
      <c r="C54" t="s">
        <v>1</v>
      </c>
      <c r="D54" t="s">
        <v>51</v>
      </c>
      <c r="E54" t="s">
        <v>43</v>
      </c>
      <c r="F54" t="s">
        <v>52</v>
      </c>
    </row>
    <row r="55" spans="1:9" x14ac:dyDescent="0.25">
      <c r="A55" t="s">
        <v>42</v>
      </c>
    </row>
    <row r="57" spans="1:9" ht="45" x14ac:dyDescent="0.25">
      <c r="A57" s="12"/>
      <c r="B57" s="13" t="s">
        <v>57</v>
      </c>
      <c r="C57" s="13" t="s">
        <v>55</v>
      </c>
      <c r="D57" s="13" t="s">
        <v>56</v>
      </c>
      <c r="E57" s="13" t="s">
        <v>58</v>
      </c>
      <c r="F57" s="12"/>
      <c r="G57" s="12"/>
      <c r="H57" s="12"/>
      <c r="I57" s="12"/>
    </row>
    <row r="58" spans="1:9" x14ac:dyDescent="0.25">
      <c r="A58" s="14"/>
      <c r="B58">
        <v>1.8</v>
      </c>
      <c r="C58">
        <v>34035.03</v>
      </c>
      <c r="D58">
        <v>9221.2199999999993</v>
      </c>
      <c r="E58">
        <v>27.09</v>
      </c>
      <c r="F58" s="14"/>
      <c r="G58" s="14"/>
      <c r="H58" s="14"/>
      <c r="I58" s="14"/>
    </row>
    <row r="59" spans="1:9" x14ac:dyDescent="0.25">
      <c r="A59" s="14"/>
      <c r="B59">
        <v>5</v>
      </c>
      <c r="C59">
        <v>38156.36</v>
      </c>
      <c r="D59">
        <v>12154.09</v>
      </c>
      <c r="E59">
        <v>31.85</v>
      </c>
      <c r="F59" s="14"/>
      <c r="G59" s="14"/>
      <c r="H59" s="14"/>
      <c r="I59" s="14"/>
    </row>
    <row r="60" spans="1:9" x14ac:dyDescent="0.25">
      <c r="A60" s="14"/>
      <c r="B60">
        <v>10</v>
      </c>
      <c r="C60">
        <v>41885.71</v>
      </c>
      <c r="D60">
        <v>15014.69</v>
      </c>
      <c r="E60">
        <v>35.85</v>
      </c>
      <c r="F60" s="14"/>
      <c r="G60" s="14"/>
      <c r="H60" s="14"/>
      <c r="I60" s="14"/>
    </row>
    <row r="61" spans="1:9" s="12" customFormat="1" x14ac:dyDescent="0.25">
      <c r="A61" s="14"/>
      <c r="B61">
        <v>15</v>
      </c>
      <c r="C61">
        <v>44270.46</v>
      </c>
      <c r="D61">
        <v>16636.48</v>
      </c>
      <c r="E61">
        <v>37.58</v>
      </c>
      <c r="F61" s="14"/>
      <c r="G61" s="14"/>
      <c r="H61" s="14"/>
      <c r="I61" s="14"/>
    </row>
    <row r="62" spans="1:9" s="14" customFormat="1" x14ac:dyDescent="0.25">
      <c r="B62">
        <v>20</v>
      </c>
      <c r="C62">
        <v>46095.99</v>
      </c>
      <c r="D62">
        <v>17545.400000000001</v>
      </c>
      <c r="E62">
        <v>38.06</v>
      </c>
    </row>
    <row r="63" spans="1:9" s="14" customFormat="1" x14ac:dyDescent="0.25">
      <c r="B63">
        <v>30</v>
      </c>
      <c r="C63">
        <v>49197.01</v>
      </c>
      <c r="D63">
        <v>18590.560000000001</v>
      </c>
      <c r="E63">
        <v>37.79</v>
      </c>
    </row>
    <row r="64" spans="1:9" s="14" customFormat="1" x14ac:dyDescent="0.25">
      <c r="B64">
        <v>40</v>
      </c>
      <c r="C64">
        <v>52130.95</v>
      </c>
      <c r="D64">
        <v>18964.45</v>
      </c>
      <c r="E64">
        <v>36.380000000000003</v>
      </c>
    </row>
    <row r="65" spans="2:5" s="14" customFormat="1" x14ac:dyDescent="0.25">
      <c r="B65">
        <v>50</v>
      </c>
      <c r="C65">
        <v>54265.33</v>
      </c>
      <c r="D65">
        <v>19090.18</v>
      </c>
      <c r="E65">
        <v>35.18</v>
      </c>
    </row>
    <row r="66" spans="2:5" s="14" customFormat="1" x14ac:dyDescent="0.25">
      <c r="B66">
        <v>60</v>
      </c>
      <c r="C66">
        <v>55652.639999999999</v>
      </c>
      <c r="D66">
        <v>19286.740000000002</v>
      </c>
      <c r="E66">
        <v>34.659999999999997</v>
      </c>
    </row>
    <row r="67" spans="2:5" s="14" customFormat="1" x14ac:dyDescent="0.25">
      <c r="B67">
        <v>70</v>
      </c>
      <c r="C67">
        <v>56970.32</v>
      </c>
      <c r="D67">
        <v>19274.23</v>
      </c>
      <c r="E67">
        <v>33.83</v>
      </c>
    </row>
    <row r="68" spans="2:5" s="14" customFormat="1" x14ac:dyDescent="0.25">
      <c r="B68">
        <v>80</v>
      </c>
      <c r="C68">
        <v>58369.57</v>
      </c>
      <c r="D68">
        <v>19089.73</v>
      </c>
      <c r="E68">
        <v>32.700000000000003</v>
      </c>
    </row>
    <row r="69" spans="2:5" s="14" customFormat="1" x14ac:dyDescent="0.25">
      <c r="B69">
        <v>90</v>
      </c>
      <c r="C69">
        <v>59576.4</v>
      </c>
      <c r="D69">
        <v>18965.32</v>
      </c>
      <c r="E69">
        <v>31.83</v>
      </c>
    </row>
    <row r="70" spans="2:5" s="14" customFormat="1" x14ac:dyDescent="0.25">
      <c r="B70">
        <v>100</v>
      </c>
      <c r="C70">
        <v>60860.25</v>
      </c>
      <c r="D70">
        <v>18881.150000000001</v>
      </c>
      <c r="E70">
        <v>31.02</v>
      </c>
    </row>
    <row r="71" spans="2:5" s="14" customFormat="1" x14ac:dyDescent="0.25">
      <c r="B71">
        <v>120</v>
      </c>
      <c r="C71">
        <v>63268.17</v>
      </c>
      <c r="D71">
        <v>18737.169999999998</v>
      </c>
      <c r="E71">
        <v>29.62</v>
      </c>
    </row>
    <row r="72" spans="2:5" s="14" customFormat="1" x14ac:dyDescent="0.25">
      <c r="B72">
        <v>140</v>
      </c>
      <c r="C72">
        <v>65105.89</v>
      </c>
      <c r="D72">
        <v>18618.23</v>
      </c>
      <c r="E72">
        <v>28.6</v>
      </c>
    </row>
    <row r="73" spans="2:5" s="14" customFormat="1" x14ac:dyDescent="0.25">
      <c r="B73">
        <v>160</v>
      </c>
      <c r="C73">
        <v>66905.55</v>
      </c>
      <c r="D73">
        <v>18557.8</v>
      </c>
      <c r="E73">
        <v>27.74</v>
      </c>
    </row>
    <row r="74" spans="2:5" s="14" customFormat="1" x14ac:dyDescent="0.25">
      <c r="B74">
        <v>180</v>
      </c>
      <c r="C74">
        <v>68379.48</v>
      </c>
      <c r="D74">
        <v>18532.77</v>
      </c>
      <c r="E74">
        <v>27.1</v>
      </c>
    </row>
    <row r="75" spans="2:5" s="14" customFormat="1" x14ac:dyDescent="0.25">
      <c r="B75">
        <v>200</v>
      </c>
      <c r="C75">
        <v>69471.28</v>
      </c>
      <c r="D75">
        <v>18420.3</v>
      </c>
      <c r="E75">
        <v>26.51</v>
      </c>
    </row>
    <row r="76" spans="2:5" s="14" customFormat="1" x14ac:dyDescent="0.25">
      <c r="B76">
        <v>230</v>
      </c>
      <c r="C76">
        <v>72042.84</v>
      </c>
      <c r="D76">
        <v>18236.41</v>
      </c>
      <c r="E76">
        <v>25.31</v>
      </c>
    </row>
    <row r="77" spans="2:5" s="14" customFormat="1" x14ac:dyDescent="0.25">
      <c r="B77">
        <v>260</v>
      </c>
      <c r="C77">
        <v>74312.179999999993</v>
      </c>
      <c r="D77">
        <v>18298.36</v>
      </c>
      <c r="E77">
        <v>24.62</v>
      </c>
    </row>
    <row r="78" spans="2:5" s="14" customFormat="1" x14ac:dyDescent="0.25">
      <c r="B78">
        <v>290</v>
      </c>
      <c r="C78">
        <v>76048.33</v>
      </c>
      <c r="D78">
        <v>18513.54</v>
      </c>
      <c r="E78">
        <v>24.34</v>
      </c>
    </row>
    <row r="79" spans="2:5" s="14" customFormat="1" x14ac:dyDescent="0.25">
      <c r="B79">
        <v>320</v>
      </c>
      <c r="C79">
        <v>77443.86</v>
      </c>
      <c r="D79">
        <v>18757.04</v>
      </c>
      <c r="E79">
        <v>24.22</v>
      </c>
    </row>
    <row r="80" spans="2:5" s="14" customFormat="1" x14ac:dyDescent="0.25">
      <c r="B80">
        <v>400</v>
      </c>
      <c r="C80">
        <v>80610.05</v>
      </c>
      <c r="D80">
        <v>19001.45</v>
      </c>
      <c r="E80">
        <v>23.57</v>
      </c>
    </row>
    <row r="81" spans="1:9" s="14" customFormat="1" x14ac:dyDescent="0.25">
      <c r="B81">
        <v>600</v>
      </c>
      <c r="C81">
        <v>87712.48</v>
      </c>
      <c r="D81">
        <v>17489.52</v>
      </c>
      <c r="E81">
        <v>19.940000000000001</v>
      </c>
    </row>
    <row r="82" spans="1:9" s="14" customFormat="1" x14ac:dyDescent="0.25">
      <c r="B82">
        <v>800</v>
      </c>
      <c r="C82">
        <v>93201.24</v>
      </c>
      <c r="D82">
        <v>16491.28</v>
      </c>
      <c r="E82">
        <v>17.690000000000001</v>
      </c>
    </row>
    <row r="83" spans="1:9" s="14" customFormat="1" x14ac:dyDescent="0.25">
      <c r="B83">
        <v>1000</v>
      </c>
      <c r="C83">
        <v>97106.3</v>
      </c>
      <c r="D83">
        <v>16288.27</v>
      </c>
      <c r="E83">
        <v>16.77</v>
      </c>
    </row>
    <row r="84" spans="1:9" s="14" customFormat="1" x14ac:dyDescent="0.25">
      <c r="B84">
        <v>1400</v>
      </c>
      <c r="C84">
        <v>102301.68</v>
      </c>
      <c r="D84">
        <v>14609.19</v>
      </c>
      <c r="E84">
        <v>14.28</v>
      </c>
    </row>
    <row r="85" spans="1:9" s="14" customFormat="1" x14ac:dyDescent="0.25">
      <c r="B85">
        <v>1800</v>
      </c>
      <c r="C85">
        <v>106368.03</v>
      </c>
      <c r="D85">
        <v>12452.61</v>
      </c>
      <c r="E85">
        <v>11.71</v>
      </c>
    </row>
    <row r="86" spans="1:9" s="14" customFormat="1" x14ac:dyDescent="0.25">
      <c r="B86">
        <v>2200</v>
      </c>
      <c r="C86">
        <v>110222.27</v>
      </c>
      <c r="D86">
        <v>11007.76</v>
      </c>
      <c r="E86">
        <v>9.99</v>
      </c>
    </row>
    <row r="87" spans="1:9" s="14" customFormat="1" x14ac:dyDescent="0.25">
      <c r="B87">
        <v>2880</v>
      </c>
      <c r="C87">
        <v>115405.21</v>
      </c>
      <c r="D87">
        <v>8897.9699999999993</v>
      </c>
      <c r="E87">
        <v>7.71</v>
      </c>
    </row>
    <row r="88" spans="1:9" s="14" customFormat="1" x14ac:dyDescent="0.25">
      <c r="B88"/>
      <c r="C88"/>
      <c r="D88"/>
      <c r="E88"/>
    </row>
    <row r="89" spans="1:9" s="14" customFormat="1" x14ac:dyDescent="0.25">
      <c r="A89" t="s">
        <v>8</v>
      </c>
      <c r="B89"/>
      <c r="C89"/>
      <c r="D89"/>
      <c r="E89"/>
    </row>
    <row r="90" spans="1:9" s="14" customFormat="1" x14ac:dyDescent="0.25">
      <c r="B90"/>
      <c r="C90"/>
      <c r="D90"/>
      <c r="E90"/>
    </row>
    <row r="91" spans="1:9" s="14" customFormat="1" x14ac:dyDescent="0.25">
      <c r="A91" t="s">
        <v>28</v>
      </c>
      <c r="B91" t="s">
        <v>29</v>
      </c>
      <c r="C91" t="s">
        <v>30</v>
      </c>
      <c r="D91" t="s">
        <v>31</v>
      </c>
      <c r="E91">
        <v>1000</v>
      </c>
      <c r="F91" t="s">
        <v>32</v>
      </c>
      <c r="G91" t="s">
        <v>33</v>
      </c>
      <c r="H91" t="s">
        <v>34</v>
      </c>
      <c r="I91" t="s">
        <v>23</v>
      </c>
    </row>
    <row r="92" spans="1:9" s="14" customFormat="1" x14ac:dyDescent="0.25">
      <c r="A92" t="s">
        <v>35</v>
      </c>
      <c r="B92" t="s">
        <v>36</v>
      </c>
      <c r="C92">
        <v>8</v>
      </c>
      <c r="D92"/>
      <c r="E92"/>
      <c r="F92"/>
      <c r="G92"/>
      <c r="H92"/>
      <c r="I92"/>
    </row>
    <row r="93" spans="1:9" s="14" customFormat="1" x14ac:dyDescent="0.25">
      <c r="A93" t="s">
        <v>37</v>
      </c>
      <c r="B93" t="s">
        <v>38</v>
      </c>
      <c r="C93" t="s">
        <v>39</v>
      </c>
      <c r="D93"/>
      <c r="E93"/>
      <c r="F93"/>
      <c r="G93"/>
      <c r="H93"/>
      <c r="I93"/>
    </row>
    <row r="94" spans="1:9" s="14" customFormat="1" x14ac:dyDescent="0.25">
      <c r="A94" t="s">
        <v>40</v>
      </c>
      <c r="B94" t="s">
        <v>41</v>
      </c>
      <c r="C94" t="s">
        <v>2</v>
      </c>
      <c r="D94" t="s">
        <v>51</v>
      </c>
      <c r="E94" t="s">
        <v>43</v>
      </c>
      <c r="F94"/>
      <c r="G94"/>
      <c r="H94"/>
      <c r="I94"/>
    </row>
    <row r="95" spans="1:9" x14ac:dyDescent="0.25">
      <c r="A95" t="s">
        <v>42</v>
      </c>
    </row>
    <row r="97" spans="1:9" ht="13.5" customHeight="1" x14ac:dyDescent="0.25">
      <c r="A97" s="12"/>
      <c r="B97" s="13" t="s">
        <v>57</v>
      </c>
      <c r="C97" s="13" t="s">
        <v>55</v>
      </c>
      <c r="D97" s="13" t="s">
        <v>56</v>
      </c>
      <c r="E97" s="13" t="s">
        <v>58</v>
      </c>
      <c r="F97" s="12"/>
      <c r="G97" s="12"/>
      <c r="H97" s="12"/>
      <c r="I97" s="12"/>
    </row>
    <row r="98" spans="1:9" x14ac:dyDescent="0.25">
      <c r="A98" s="14"/>
      <c r="B98">
        <v>1.8</v>
      </c>
      <c r="C98">
        <v>34035.03</v>
      </c>
      <c r="D98">
        <v>698.97</v>
      </c>
      <c r="E98">
        <v>2.0499999999999998</v>
      </c>
      <c r="F98" s="14"/>
      <c r="G98" s="14"/>
      <c r="H98" s="14"/>
      <c r="I98" s="14"/>
    </row>
    <row r="99" spans="1:9" x14ac:dyDescent="0.25">
      <c r="A99" s="14"/>
      <c r="B99">
        <v>5</v>
      </c>
      <c r="C99">
        <v>38156.36</v>
      </c>
      <c r="D99">
        <v>2092.33</v>
      </c>
      <c r="E99">
        <v>5.48</v>
      </c>
      <c r="F99" s="14"/>
      <c r="G99" s="14"/>
      <c r="H99" s="14"/>
      <c r="I99" s="14"/>
    </row>
    <row r="100" spans="1:9" x14ac:dyDescent="0.25">
      <c r="A100" s="14"/>
      <c r="B100">
        <v>10</v>
      </c>
      <c r="C100">
        <v>41885.71</v>
      </c>
      <c r="D100">
        <v>4165.6000000000004</v>
      </c>
      <c r="E100">
        <v>9.9499999999999993</v>
      </c>
      <c r="F100" s="14"/>
      <c r="G100" s="14"/>
      <c r="H100" s="14"/>
      <c r="I100" s="14"/>
    </row>
    <row r="101" spans="1:9" x14ac:dyDescent="0.25">
      <c r="A101" s="14"/>
      <c r="B101">
        <v>15</v>
      </c>
      <c r="C101">
        <v>44270.46</v>
      </c>
      <c r="D101">
        <v>6047.5</v>
      </c>
      <c r="E101">
        <v>13.66</v>
      </c>
      <c r="F101" s="14"/>
      <c r="G101" s="14"/>
      <c r="H101" s="14"/>
      <c r="I101" s="14"/>
    </row>
    <row r="102" spans="1:9" x14ac:dyDescent="0.25">
      <c r="A102" s="14"/>
      <c r="B102">
        <v>20</v>
      </c>
      <c r="C102">
        <v>46095.99</v>
      </c>
      <c r="D102">
        <v>7711.07</v>
      </c>
      <c r="E102">
        <v>16.73</v>
      </c>
      <c r="F102" s="14"/>
      <c r="G102" s="14"/>
      <c r="H102" s="14"/>
      <c r="I102" s="14"/>
    </row>
    <row r="103" spans="1:9" x14ac:dyDescent="0.25">
      <c r="A103" s="14"/>
      <c r="B103">
        <v>30</v>
      </c>
      <c r="C103">
        <v>49197.01</v>
      </c>
      <c r="D103">
        <v>10532.05</v>
      </c>
      <c r="E103">
        <v>21.41</v>
      </c>
      <c r="F103" s="14"/>
      <c r="G103" s="14"/>
      <c r="H103" s="14"/>
      <c r="I103" s="14"/>
    </row>
    <row r="104" spans="1:9" x14ac:dyDescent="0.25">
      <c r="A104" s="14"/>
      <c r="B104">
        <v>40</v>
      </c>
      <c r="C104">
        <v>52130.95</v>
      </c>
      <c r="D104">
        <v>12747.62</v>
      </c>
      <c r="E104">
        <v>24.45</v>
      </c>
      <c r="F104" s="14"/>
      <c r="G104" s="14"/>
      <c r="H104" s="14"/>
      <c r="I104" s="14"/>
    </row>
    <row r="105" spans="1:9" x14ac:dyDescent="0.25">
      <c r="A105" s="14"/>
      <c r="B105">
        <v>50</v>
      </c>
      <c r="C105">
        <v>54265.33</v>
      </c>
      <c r="D105">
        <v>14298.96</v>
      </c>
      <c r="E105">
        <v>26.35</v>
      </c>
      <c r="F105" s="14"/>
      <c r="G105" s="14"/>
      <c r="H105" s="14"/>
      <c r="I105" s="14"/>
    </row>
    <row r="106" spans="1:9" x14ac:dyDescent="0.25">
      <c r="A106" s="14"/>
      <c r="B106">
        <v>60</v>
      </c>
      <c r="C106">
        <v>55652.639999999999</v>
      </c>
      <c r="D106">
        <v>15531.88</v>
      </c>
      <c r="E106">
        <v>27.91</v>
      </c>
      <c r="F106" s="14"/>
      <c r="G106" s="14"/>
      <c r="H106" s="14"/>
      <c r="I106" s="14"/>
    </row>
    <row r="107" spans="1:9" x14ac:dyDescent="0.25">
      <c r="A107" s="14"/>
      <c r="B107">
        <v>70</v>
      </c>
      <c r="C107">
        <v>56970.32</v>
      </c>
      <c r="D107">
        <v>16458.77</v>
      </c>
      <c r="E107">
        <v>28.89</v>
      </c>
      <c r="F107" s="14"/>
      <c r="G107" s="14"/>
      <c r="H107" s="14"/>
      <c r="I107" s="14"/>
    </row>
    <row r="108" spans="1:9" x14ac:dyDescent="0.25">
      <c r="A108" s="14"/>
      <c r="B108">
        <v>80</v>
      </c>
      <c r="C108">
        <v>58369.57</v>
      </c>
      <c r="D108">
        <v>17088.87</v>
      </c>
      <c r="E108">
        <v>29.28</v>
      </c>
      <c r="F108" s="14"/>
      <c r="G108" s="14"/>
      <c r="H108" s="14"/>
      <c r="I108" s="14"/>
    </row>
    <row r="109" spans="1:9" s="12" customFormat="1" x14ac:dyDescent="0.25">
      <c r="A109" s="14"/>
      <c r="B109">
        <v>90</v>
      </c>
      <c r="C109">
        <v>59576.4</v>
      </c>
      <c r="D109">
        <v>17527.62</v>
      </c>
      <c r="E109">
        <v>29.42</v>
      </c>
      <c r="F109" s="14"/>
      <c r="G109" s="14"/>
      <c r="H109" s="14"/>
      <c r="I109" s="14"/>
    </row>
    <row r="110" spans="1:9" s="14" customFormat="1" x14ac:dyDescent="0.25">
      <c r="B110">
        <v>100</v>
      </c>
      <c r="C110">
        <v>60860.25</v>
      </c>
      <c r="D110">
        <v>17871.75</v>
      </c>
      <c r="E110">
        <v>29.37</v>
      </c>
    </row>
    <row r="111" spans="1:9" s="14" customFormat="1" x14ac:dyDescent="0.25">
      <c r="B111">
        <v>120</v>
      </c>
      <c r="C111">
        <v>63268.17</v>
      </c>
      <c r="D111">
        <v>18436.740000000002</v>
      </c>
      <c r="E111">
        <v>29.14</v>
      </c>
    </row>
    <row r="112" spans="1:9" s="14" customFormat="1" x14ac:dyDescent="0.25">
      <c r="B112">
        <v>140</v>
      </c>
      <c r="C112">
        <v>65105.89</v>
      </c>
      <c r="D112">
        <v>18752.29</v>
      </c>
      <c r="E112">
        <v>28.8</v>
      </c>
    </row>
    <row r="113" spans="1:9" s="14" customFormat="1" x14ac:dyDescent="0.25">
      <c r="B113">
        <v>160</v>
      </c>
      <c r="C113">
        <v>66905.55</v>
      </c>
      <c r="D113">
        <v>18927.21</v>
      </c>
      <c r="E113">
        <v>28.29</v>
      </c>
    </row>
    <row r="114" spans="1:9" s="14" customFormat="1" x14ac:dyDescent="0.25">
      <c r="B114">
        <v>180</v>
      </c>
      <c r="C114">
        <v>68379.48</v>
      </c>
      <c r="D114">
        <v>19077.29</v>
      </c>
      <c r="E114">
        <v>27.9</v>
      </c>
    </row>
    <row r="115" spans="1:9" s="14" customFormat="1" x14ac:dyDescent="0.25">
      <c r="B115">
        <v>200</v>
      </c>
      <c r="C115">
        <v>69471.28</v>
      </c>
      <c r="D115">
        <v>19212.38</v>
      </c>
      <c r="E115">
        <v>27.66</v>
      </c>
    </row>
    <row r="116" spans="1:9" s="14" customFormat="1" x14ac:dyDescent="0.25">
      <c r="B116">
        <v>230</v>
      </c>
      <c r="C116">
        <v>72042.84</v>
      </c>
      <c r="D116">
        <v>19347.509999999998</v>
      </c>
      <c r="E116">
        <v>26.86</v>
      </c>
    </row>
    <row r="117" spans="1:9" s="14" customFormat="1" x14ac:dyDescent="0.25">
      <c r="B117">
        <v>260</v>
      </c>
      <c r="C117">
        <v>74312.179999999993</v>
      </c>
      <c r="D117">
        <v>19702.43</v>
      </c>
      <c r="E117">
        <v>26.51</v>
      </c>
    </row>
    <row r="118" spans="1:9" s="14" customFormat="1" x14ac:dyDescent="0.25">
      <c r="B118">
        <v>290</v>
      </c>
      <c r="C118">
        <v>76048.33</v>
      </c>
      <c r="D118">
        <v>20099.07</v>
      </c>
      <c r="E118">
        <v>26.43</v>
      </c>
    </row>
    <row r="119" spans="1:9" s="14" customFormat="1" x14ac:dyDescent="0.25">
      <c r="B119">
        <v>320</v>
      </c>
      <c r="C119">
        <v>77443.86</v>
      </c>
      <c r="D119">
        <v>20454.080000000002</v>
      </c>
      <c r="E119">
        <v>26.41</v>
      </c>
    </row>
    <row r="120" spans="1:9" s="14" customFormat="1" x14ac:dyDescent="0.25">
      <c r="B120">
        <v>400</v>
      </c>
      <c r="C120">
        <v>80610.05</v>
      </c>
      <c r="D120">
        <v>21273.11</v>
      </c>
      <c r="E120">
        <v>26.39</v>
      </c>
    </row>
    <row r="121" spans="1:9" s="14" customFormat="1" x14ac:dyDescent="0.25">
      <c r="B121">
        <v>600</v>
      </c>
      <c r="C121">
        <v>87712.48</v>
      </c>
      <c r="D121">
        <v>22018.58</v>
      </c>
      <c r="E121">
        <v>25.1</v>
      </c>
    </row>
    <row r="122" spans="1:9" s="14" customFormat="1" x14ac:dyDescent="0.25">
      <c r="B122">
        <v>800</v>
      </c>
      <c r="C122">
        <v>93201.24</v>
      </c>
      <c r="D122">
        <v>21772.5</v>
      </c>
      <c r="E122">
        <v>23.36</v>
      </c>
    </row>
    <row r="123" spans="1:9" s="14" customFormat="1" x14ac:dyDescent="0.25">
      <c r="B123">
        <v>1000</v>
      </c>
      <c r="C123">
        <v>97106.3</v>
      </c>
      <c r="D123">
        <v>21591.69</v>
      </c>
      <c r="E123">
        <v>22.24</v>
      </c>
    </row>
    <row r="124" spans="1:9" s="14" customFormat="1" x14ac:dyDescent="0.25">
      <c r="B124">
        <v>1400</v>
      </c>
      <c r="C124">
        <v>102301.68</v>
      </c>
      <c r="D124">
        <v>21492.12</v>
      </c>
      <c r="E124">
        <v>21.01</v>
      </c>
    </row>
    <row r="125" spans="1:9" s="14" customFormat="1" x14ac:dyDescent="0.25">
      <c r="B125">
        <v>1800</v>
      </c>
      <c r="C125">
        <v>106368.03</v>
      </c>
      <c r="D125">
        <v>20624.93</v>
      </c>
      <c r="E125">
        <v>19.39</v>
      </c>
    </row>
    <row r="126" spans="1:9" s="14" customFormat="1" x14ac:dyDescent="0.25">
      <c r="B126">
        <v>2200</v>
      </c>
      <c r="C126">
        <v>110222.27</v>
      </c>
      <c r="D126">
        <v>19543.150000000001</v>
      </c>
      <c r="E126">
        <v>17.73</v>
      </c>
    </row>
    <row r="127" spans="1:9" s="14" customFormat="1" x14ac:dyDescent="0.25">
      <c r="B127">
        <v>2880</v>
      </c>
      <c r="C127">
        <v>115405.21</v>
      </c>
      <c r="D127">
        <v>16991.29</v>
      </c>
      <c r="E127">
        <v>14.72</v>
      </c>
    </row>
    <row r="128" spans="1:9" s="14" customFormat="1" x14ac:dyDescent="0.25">
      <c r="A128"/>
      <c r="B128"/>
      <c r="C128"/>
      <c r="D128"/>
      <c r="E128"/>
      <c r="F128"/>
      <c r="G128"/>
      <c r="H128"/>
      <c r="I128"/>
    </row>
    <row r="129" spans="1:9" s="14" customFormat="1" x14ac:dyDescent="0.25">
      <c r="A129" t="s">
        <v>8</v>
      </c>
      <c r="B129"/>
      <c r="C129"/>
      <c r="D129"/>
      <c r="E129"/>
      <c r="F129"/>
      <c r="G129"/>
      <c r="H129"/>
      <c r="I129"/>
    </row>
    <row r="130" spans="1:9" s="14" customFormat="1" x14ac:dyDescent="0.25">
      <c r="A130"/>
      <c r="B130"/>
      <c r="C130"/>
      <c r="D130"/>
      <c r="E130"/>
      <c r="F130"/>
      <c r="G130"/>
      <c r="H130"/>
      <c r="I130"/>
    </row>
    <row r="131" spans="1:9" s="14" customFormat="1" x14ac:dyDescent="0.25">
      <c r="A131" t="s">
        <v>28</v>
      </c>
      <c r="B131" t="s">
        <v>29</v>
      </c>
      <c r="C131" t="s">
        <v>30</v>
      </c>
      <c r="D131" t="s">
        <v>31</v>
      </c>
      <c r="E131">
        <v>1000</v>
      </c>
      <c r="F131" t="s">
        <v>32</v>
      </c>
      <c r="G131" t="s">
        <v>33</v>
      </c>
      <c r="H131" t="s">
        <v>34</v>
      </c>
      <c r="I131" t="s">
        <v>23</v>
      </c>
    </row>
    <row r="132" spans="1:9" s="14" customFormat="1" x14ac:dyDescent="0.25">
      <c r="A132" t="s">
        <v>35</v>
      </c>
      <c r="B132" t="s">
        <v>36</v>
      </c>
      <c r="C132">
        <v>9</v>
      </c>
      <c r="D132"/>
      <c r="E132"/>
      <c r="F132"/>
      <c r="G132"/>
      <c r="H132"/>
      <c r="I132"/>
    </row>
    <row r="133" spans="1:9" s="14" customFormat="1" x14ac:dyDescent="0.25">
      <c r="A133" t="s">
        <v>37</v>
      </c>
      <c r="B133" t="s">
        <v>44</v>
      </c>
      <c r="C133" t="s">
        <v>45</v>
      </c>
      <c r="D133"/>
      <c r="E133"/>
      <c r="F133"/>
      <c r="G133"/>
      <c r="H133"/>
      <c r="I133"/>
    </row>
    <row r="134" spans="1:9" s="14" customFormat="1" x14ac:dyDescent="0.25">
      <c r="A134" t="s">
        <v>40</v>
      </c>
      <c r="B134" t="s">
        <v>41</v>
      </c>
      <c r="C134" t="s">
        <v>1</v>
      </c>
      <c r="D134"/>
      <c r="E134"/>
      <c r="F134"/>
      <c r="G134"/>
      <c r="H134"/>
      <c r="I134"/>
    </row>
    <row r="135" spans="1:9" s="14" customFormat="1" x14ac:dyDescent="0.25">
      <c r="A135" t="s">
        <v>42</v>
      </c>
      <c r="B135" t="s">
        <v>46</v>
      </c>
      <c r="C135" t="s">
        <v>43</v>
      </c>
      <c r="D135" t="s">
        <v>47</v>
      </c>
      <c r="E135"/>
      <c r="F135"/>
      <c r="G135"/>
      <c r="H135"/>
      <c r="I135"/>
    </row>
    <row r="136" spans="1:9" s="14" customFormat="1" x14ac:dyDescent="0.25">
      <c r="A136"/>
      <c r="B136"/>
      <c r="C136"/>
      <c r="D136"/>
      <c r="E136"/>
      <c r="F136"/>
      <c r="G136"/>
      <c r="H136"/>
      <c r="I136"/>
    </row>
    <row r="137" spans="1:9" s="14" customFormat="1" x14ac:dyDescent="0.25">
      <c r="A137"/>
      <c r="B137"/>
      <c r="C137"/>
      <c r="D137"/>
      <c r="E137"/>
      <c r="F137"/>
      <c r="G137"/>
      <c r="H137"/>
      <c r="I137"/>
    </row>
    <row r="138" spans="1:9" s="14" customFormat="1" ht="45" x14ac:dyDescent="0.25">
      <c r="A138" s="12"/>
      <c r="B138" s="13" t="s">
        <v>57</v>
      </c>
      <c r="C138" s="13" t="s">
        <v>55</v>
      </c>
      <c r="D138" s="13" t="s">
        <v>56</v>
      </c>
      <c r="E138" s="13" t="s">
        <v>58</v>
      </c>
      <c r="F138" s="12"/>
      <c r="G138" s="12"/>
      <c r="H138" s="12"/>
      <c r="I138" s="12"/>
    </row>
    <row r="139" spans="1:9" x14ac:dyDescent="0.25">
      <c r="A139" s="14"/>
      <c r="B139">
        <v>1.8</v>
      </c>
      <c r="C139">
        <v>34035.03</v>
      </c>
      <c r="D139">
        <v>15834.36</v>
      </c>
      <c r="E139">
        <v>46.52</v>
      </c>
      <c r="F139" s="14"/>
      <c r="G139" s="14"/>
      <c r="H139" s="14"/>
      <c r="I139" s="14"/>
    </row>
    <row r="140" spans="1:9" x14ac:dyDescent="0.25">
      <c r="A140" s="14"/>
      <c r="B140">
        <v>5</v>
      </c>
      <c r="C140">
        <v>38156.36</v>
      </c>
      <c r="D140">
        <v>17358.5</v>
      </c>
      <c r="E140">
        <v>45.49</v>
      </c>
      <c r="F140" s="14"/>
      <c r="G140" s="14"/>
      <c r="H140" s="14"/>
      <c r="I140" s="14"/>
    </row>
    <row r="141" spans="1:9" x14ac:dyDescent="0.25">
      <c r="A141" s="14"/>
      <c r="B141">
        <v>10</v>
      </c>
      <c r="C141">
        <v>41885.71</v>
      </c>
      <c r="D141">
        <v>19103.87</v>
      </c>
      <c r="E141">
        <v>45.61</v>
      </c>
      <c r="F141" s="14"/>
      <c r="G141" s="14"/>
      <c r="H141" s="14"/>
      <c r="I141" s="14"/>
    </row>
    <row r="142" spans="1:9" x14ac:dyDescent="0.25">
      <c r="A142" s="14"/>
      <c r="B142">
        <v>15</v>
      </c>
      <c r="C142">
        <v>44270.46</v>
      </c>
      <c r="D142">
        <v>20054.830000000002</v>
      </c>
      <c r="E142">
        <v>45.3</v>
      </c>
      <c r="F142" s="14"/>
      <c r="G142" s="14"/>
      <c r="H142" s="14"/>
      <c r="I142" s="14"/>
    </row>
    <row r="143" spans="1:9" x14ac:dyDescent="0.25">
      <c r="A143" s="14"/>
      <c r="B143">
        <v>20</v>
      </c>
      <c r="C143">
        <v>46095.99</v>
      </c>
      <c r="D143">
        <v>21319.8</v>
      </c>
      <c r="E143">
        <v>46.25</v>
      </c>
      <c r="F143" s="14"/>
      <c r="G143" s="14"/>
      <c r="H143" s="14"/>
      <c r="I143" s="14"/>
    </row>
    <row r="144" spans="1:9" x14ac:dyDescent="0.25">
      <c r="A144" s="14"/>
      <c r="B144">
        <v>30</v>
      </c>
      <c r="C144">
        <v>49197.01</v>
      </c>
      <c r="D144">
        <v>22433.64</v>
      </c>
      <c r="E144">
        <v>45.6</v>
      </c>
      <c r="F144" s="14"/>
      <c r="G144" s="14"/>
      <c r="H144" s="14"/>
      <c r="I144" s="14"/>
    </row>
    <row r="145" spans="1:9" x14ac:dyDescent="0.25">
      <c r="A145" s="14"/>
      <c r="B145">
        <v>40</v>
      </c>
      <c r="C145">
        <v>52130.95</v>
      </c>
      <c r="D145">
        <v>21591.68</v>
      </c>
      <c r="E145">
        <v>41.42</v>
      </c>
      <c r="F145" s="14"/>
      <c r="G145" s="14"/>
      <c r="H145" s="14"/>
      <c r="I145" s="14"/>
    </row>
    <row r="146" spans="1:9" x14ac:dyDescent="0.25">
      <c r="A146" s="14"/>
      <c r="B146">
        <v>50</v>
      </c>
      <c r="C146">
        <v>54265.33</v>
      </c>
      <c r="D146">
        <v>21419.83</v>
      </c>
      <c r="E146">
        <v>39.47</v>
      </c>
      <c r="F146" s="14"/>
      <c r="G146" s="14"/>
      <c r="H146" s="14"/>
      <c r="I146" s="14"/>
    </row>
    <row r="147" spans="1:9" x14ac:dyDescent="0.25">
      <c r="A147" s="14"/>
      <c r="B147">
        <v>60</v>
      </c>
      <c r="C147">
        <v>55652.639999999999</v>
      </c>
      <c r="D147">
        <v>21450.92</v>
      </c>
      <c r="E147">
        <v>38.54</v>
      </c>
      <c r="F147" s="14"/>
      <c r="G147" s="14"/>
      <c r="H147" s="14"/>
      <c r="I147" s="14"/>
    </row>
    <row r="148" spans="1:9" x14ac:dyDescent="0.25">
      <c r="A148" s="14"/>
      <c r="B148">
        <v>70</v>
      </c>
      <c r="C148">
        <v>56970.32</v>
      </c>
      <c r="D148">
        <v>20262.2</v>
      </c>
      <c r="E148">
        <v>35.57</v>
      </c>
      <c r="F148" s="14"/>
      <c r="G148" s="14"/>
      <c r="H148" s="14"/>
      <c r="I148" s="14"/>
    </row>
    <row r="149" spans="1:9" x14ac:dyDescent="0.25">
      <c r="A149" s="14"/>
      <c r="B149">
        <v>80</v>
      </c>
      <c r="C149">
        <v>58369.57</v>
      </c>
      <c r="D149">
        <v>19876.48</v>
      </c>
      <c r="E149">
        <v>34.049999999999997</v>
      </c>
      <c r="F149" s="14"/>
      <c r="G149" s="14"/>
      <c r="H149" s="14"/>
      <c r="I149" s="14"/>
    </row>
    <row r="150" spans="1:9" x14ac:dyDescent="0.25">
      <c r="A150" s="14"/>
      <c r="B150">
        <v>90</v>
      </c>
      <c r="C150">
        <v>59576.4</v>
      </c>
      <c r="D150">
        <v>19986.59</v>
      </c>
      <c r="E150">
        <v>33.549999999999997</v>
      </c>
      <c r="F150" s="14"/>
      <c r="G150" s="14"/>
      <c r="H150" s="14"/>
      <c r="I150" s="14"/>
    </row>
    <row r="151" spans="1:9" x14ac:dyDescent="0.25">
      <c r="A151" s="14"/>
      <c r="B151">
        <v>100</v>
      </c>
      <c r="C151">
        <v>60860.25</v>
      </c>
      <c r="D151">
        <v>19478.57</v>
      </c>
      <c r="E151">
        <v>32.01</v>
      </c>
      <c r="F151" s="14"/>
      <c r="G151" s="14"/>
      <c r="H151" s="14"/>
      <c r="I151" s="14"/>
    </row>
    <row r="152" spans="1:9" x14ac:dyDescent="0.25">
      <c r="A152" s="14"/>
      <c r="B152">
        <v>120</v>
      </c>
      <c r="C152">
        <v>63268.17</v>
      </c>
      <c r="D152">
        <v>18697.22</v>
      </c>
      <c r="E152">
        <v>29.55</v>
      </c>
      <c r="F152" s="14"/>
      <c r="G152" s="14"/>
      <c r="H152" s="14"/>
      <c r="I152" s="14"/>
    </row>
    <row r="153" spans="1:9" x14ac:dyDescent="0.25">
      <c r="A153" s="14"/>
      <c r="B153">
        <v>140</v>
      </c>
      <c r="C153">
        <v>65105.89</v>
      </c>
      <c r="D153">
        <v>18737.77</v>
      </c>
      <c r="E153">
        <v>28.78</v>
      </c>
      <c r="F153" s="14"/>
      <c r="G153" s="14"/>
      <c r="H153" s="14"/>
      <c r="I153" s="14"/>
    </row>
    <row r="154" spans="1:9" x14ac:dyDescent="0.25">
      <c r="A154" s="14"/>
      <c r="B154">
        <v>160</v>
      </c>
      <c r="C154">
        <v>66905.55</v>
      </c>
      <c r="D154">
        <v>18984.09</v>
      </c>
      <c r="E154">
        <v>28.37</v>
      </c>
      <c r="F154" s="14"/>
      <c r="G154" s="14"/>
      <c r="H154" s="14"/>
      <c r="I154" s="14"/>
    </row>
    <row r="155" spans="1:9" x14ac:dyDescent="0.25">
      <c r="A155" s="14"/>
      <c r="B155">
        <v>180</v>
      </c>
      <c r="C155">
        <v>68379.48</v>
      </c>
      <c r="D155">
        <v>18493.46</v>
      </c>
      <c r="E155">
        <v>27.05</v>
      </c>
      <c r="F155" s="14"/>
      <c r="G155" s="14"/>
      <c r="H155" s="14"/>
      <c r="I155" s="14"/>
    </row>
    <row r="156" spans="1:9" x14ac:dyDescent="0.25">
      <c r="A156" s="14"/>
      <c r="B156">
        <v>200</v>
      </c>
      <c r="C156">
        <v>69471.28</v>
      </c>
      <c r="D156">
        <v>18762.75</v>
      </c>
      <c r="E156">
        <v>27.01</v>
      </c>
      <c r="F156" s="14"/>
      <c r="G156" s="14"/>
      <c r="H156" s="14"/>
      <c r="I156" s="14"/>
    </row>
    <row r="157" spans="1:9" x14ac:dyDescent="0.25">
      <c r="A157" s="14"/>
      <c r="B157">
        <v>230</v>
      </c>
      <c r="C157">
        <v>72042.84</v>
      </c>
      <c r="D157">
        <v>18520.3</v>
      </c>
      <c r="E157">
        <v>25.71</v>
      </c>
      <c r="F157" s="14"/>
      <c r="G157" s="14"/>
      <c r="H157" s="14"/>
      <c r="I157" s="14"/>
    </row>
    <row r="158" spans="1:9" x14ac:dyDescent="0.25">
      <c r="A158" s="14"/>
      <c r="B158">
        <v>260</v>
      </c>
      <c r="C158">
        <v>74312.179999999993</v>
      </c>
      <c r="D158">
        <v>18363.439999999999</v>
      </c>
      <c r="E158">
        <v>24.71</v>
      </c>
      <c r="F158" s="14"/>
      <c r="G158" s="14"/>
      <c r="H158" s="14"/>
      <c r="I158" s="14"/>
    </row>
    <row r="159" spans="1:9" x14ac:dyDescent="0.25">
      <c r="A159" s="14"/>
      <c r="B159">
        <v>290</v>
      </c>
      <c r="C159">
        <v>76048.33</v>
      </c>
      <c r="D159">
        <v>18306.79</v>
      </c>
      <c r="E159">
        <v>24.07</v>
      </c>
      <c r="F159" s="14"/>
      <c r="G159" s="14"/>
      <c r="H159" s="14"/>
      <c r="I159" s="14"/>
    </row>
    <row r="160" spans="1:9" x14ac:dyDescent="0.25">
      <c r="A160" s="14"/>
      <c r="B160">
        <v>320</v>
      </c>
      <c r="C160">
        <v>77443.86</v>
      </c>
      <c r="D160">
        <v>18242.580000000002</v>
      </c>
      <c r="E160">
        <v>23.56</v>
      </c>
      <c r="F160" s="14"/>
      <c r="G160" s="14"/>
      <c r="H160" s="14"/>
      <c r="I160" s="14"/>
    </row>
    <row r="161" spans="1:16" x14ac:dyDescent="0.25">
      <c r="A161" s="14"/>
      <c r="B161">
        <v>400</v>
      </c>
      <c r="C161">
        <v>80610.05</v>
      </c>
      <c r="D161">
        <v>17416.41</v>
      </c>
      <c r="E161">
        <v>21.61</v>
      </c>
      <c r="F161" s="14"/>
      <c r="G161" s="14"/>
      <c r="H161" s="14"/>
      <c r="I161" s="14"/>
    </row>
    <row r="162" spans="1:16" x14ac:dyDescent="0.25">
      <c r="A162" s="14"/>
      <c r="B162">
        <v>600</v>
      </c>
      <c r="C162">
        <v>87712.48</v>
      </c>
      <c r="D162">
        <v>16112.04</v>
      </c>
      <c r="E162">
        <v>18.37</v>
      </c>
      <c r="F162" s="14"/>
      <c r="G162" s="14"/>
      <c r="H162" s="14"/>
      <c r="I162" s="14"/>
    </row>
    <row r="163" spans="1:16" x14ac:dyDescent="0.25">
      <c r="A163" s="14"/>
      <c r="B163">
        <v>800</v>
      </c>
      <c r="C163">
        <v>93201.24</v>
      </c>
      <c r="D163">
        <v>14178.99</v>
      </c>
      <c r="E163">
        <v>15.21</v>
      </c>
      <c r="F163" s="14"/>
      <c r="G163" s="14"/>
      <c r="H163" s="14"/>
      <c r="I163" s="14"/>
    </row>
    <row r="164" spans="1:16" x14ac:dyDescent="0.25">
      <c r="A164" s="14"/>
      <c r="B164">
        <v>1000</v>
      </c>
      <c r="C164">
        <v>97106.3</v>
      </c>
      <c r="D164">
        <v>14846.76</v>
      </c>
      <c r="E164">
        <v>15.29</v>
      </c>
      <c r="F164" s="14"/>
      <c r="G164" s="14"/>
      <c r="H164" s="14"/>
      <c r="I164" s="14"/>
    </row>
    <row r="165" spans="1:16" x14ac:dyDescent="0.25">
      <c r="A165" s="14"/>
      <c r="B165">
        <v>1400</v>
      </c>
      <c r="C165">
        <v>102301.68</v>
      </c>
      <c r="D165">
        <v>12927.72</v>
      </c>
      <c r="E165">
        <v>12.64</v>
      </c>
      <c r="F165" s="14"/>
      <c r="G165" s="14"/>
      <c r="H165" s="14"/>
      <c r="I165" s="14"/>
    </row>
    <row r="166" spans="1:16" x14ac:dyDescent="0.25">
      <c r="A166" s="14"/>
      <c r="B166">
        <v>1800</v>
      </c>
      <c r="C166">
        <v>106368.03</v>
      </c>
      <c r="D166">
        <v>11054.88</v>
      </c>
      <c r="E166">
        <v>10.39</v>
      </c>
      <c r="F166" s="14"/>
      <c r="G166" s="14"/>
      <c r="H166" s="14"/>
      <c r="I166" s="14"/>
    </row>
    <row r="167" spans="1:16" x14ac:dyDescent="0.25">
      <c r="A167" s="14"/>
      <c r="B167">
        <v>2200</v>
      </c>
      <c r="C167">
        <v>110222.27</v>
      </c>
      <c r="D167">
        <v>8444.77</v>
      </c>
      <c r="E167">
        <v>7.66</v>
      </c>
      <c r="F167" s="14"/>
      <c r="G167" s="14"/>
      <c r="H167" s="14"/>
      <c r="I167" s="14"/>
    </row>
    <row r="168" spans="1:16" x14ac:dyDescent="0.25">
      <c r="A168" s="14"/>
      <c r="B168">
        <v>2880</v>
      </c>
      <c r="C168">
        <v>115405.21</v>
      </c>
      <c r="D168">
        <v>6446.22</v>
      </c>
      <c r="E168">
        <v>5.59</v>
      </c>
      <c r="F168" s="14"/>
      <c r="G168" s="14"/>
      <c r="H168" s="14"/>
      <c r="I168" s="14"/>
    </row>
    <row r="170" spans="1:16" x14ac:dyDescent="0.25">
      <c r="A170" t="s">
        <v>8</v>
      </c>
    </row>
    <row r="172" spans="1:16" x14ac:dyDescent="0.25">
      <c r="A172" t="s">
        <v>28</v>
      </c>
      <c r="B172" t="s">
        <v>29</v>
      </c>
      <c r="C172" t="s">
        <v>30</v>
      </c>
      <c r="D172" t="s">
        <v>31</v>
      </c>
      <c r="E172">
        <v>1000</v>
      </c>
      <c r="F172" t="s">
        <v>32</v>
      </c>
      <c r="G172" t="s">
        <v>33</v>
      </c>
      <c r="H172" t="s">
        <v>34</v>
      </c>
      <c r="I172" t="s">
        <v>23</v>
      </c>
    </row>
    <row r="173" spans="1:16" x14ac:dyDescent="0.25">
      <c r="A173" t="s">
        <v>35</v>
      </c>
      <c r="B173" t="s">
        <v>36</v>
      </c>
      <c r="C173">
        <v>10</v>
      </c>
      <c r="P173" s="1"/>
    </row>
    <row r="174" spans="1:16" x14ac:dyDescent="0.25">
      <c r="A174" t="s">
        <v>37</v>
      </c>
      <c r="B174" t="s">
        <v>44</v>
      </c>
      <c r="C174" t="s">
        <v>45</v>
      </c>
    </row>
    <row r="175" spans="1:16" x14ac:dyDescent="0.25">
      <c r="A175" t="s">
        <v>40</v>
      </c>
      <c r="B175" t="s">
        <v>41</v>
      </c>
      <c r="C175" t="s">
        <v>2</v>
      </c>
    </row>
    <row r="176" spans="1:16" x14ac:dyDescent="0.25">
      <c r="A176" t="s">
        <v>42</v>
      </c>
      <c r="B176" t="s">
        <v>46</v>
      </c>
      <c r="C176" t="s">
        <v>43</v>
      </c>
      <c r="D176" t="s">
        <v>47</v>
      </c>
    </row>
    <row r="179" spans="1:9" ht="45" x14ac:dyDescent="0.25">
      <c r="A179" s="12"/>
      <c r="B179" s="13" t="s">
        <v>57</v>
      </c>
      <c r="C179" s="13" t="s">
        <v>55</v>
      </c>
      <c r="D179" s="13" t="s">
        <v>56</v>
      </c>
      <c r="E179" s="13" t="s">
        <v>58</v>
      </c>
      <c r="F179" s="12"/>
      <c r="G179" s="12"/>
      <c r="H179" s="12"/>
      <c r="I179" s="12"/>
    </row>
    <row r="180" spans="1:9" x14ac:dyDescent="0.25">
      <c r="A180" s="14"/>
      <c r="B180">
        <v>1.8</v>
      </c>
      <c r="C180">
        <v>34035.03</v>
      </c>
      <c r="D180">
        <v>11495.27</v>
      </c>
      <c r="E180">
        <v>33.770000000000003</v>
      </c>
      <c r="F180" s="14"/>
      <c r="G180" s="14"/>
      <c r="H180" s="14"/>
      <c r="I180" s="14"/>
    </row>
    <row r="181" spans="1:9" x14ac:dyDescent="0.25">
      <c r="A181" s="14"/>
      <c r="B181">
        <v>5</v>
      </c>
      <c r="C181">
        <v>38156.36</v>
      </c>
      <c r="D181">
        <v>12523.47</v>
      </c>
      <c r="E181">
        <v>32.82</v>
      </c>
      <c r="F181" s="14"/>
      <c r="G181" s="14"/>
      <c r="H181" s="14"/>
      <c r="I181" s="14"/>
    </row>
    <row r="182" spans="1:9" x14ac:dyDescent="0.25">
      <c r="A182" s="14"/>
      <c r="B182">
        <v>10</v>
      </c>
      <c r="C182">
        <v>41885.71</v>
      </c>
      <c r="D182">
        <v>14217.62</v>
      </c>
      <c r="E182">
        <v>33.94</v>
      </c>
      <c r="F182" s="14"/>
      <c r="G182" s="14"/>
      <c r="H182" s="14"/>
      <c r="I182" s="14"/>
    </row>
    <row r="183" spans="1:9" x14ac:dyDescent="0.25">
      <c r="A183" s="14"/>
      <c r="B183">
        <v>15</v>
      </c>
      <c r="C183">
        <v>44270.46</v>
      </c>
      <c r="D183">
        <v>14853.63</v>
      </c>
      <c r="E183">
        <v>33.549999999999997</v>
      </c>
      <c r="F183" s="14"/>
      <c r="G183" s="14"/>
      <c r="H183" s="14"/>
      <c r="I183" s="14"/>
    </row>
    <row r="184" spans="1:9" x14ac:dyDescent="0.25">
      <c r="A184" s="14"/>
      <c r="B184">
        <v>20</v>
      </c>
      <c r="C184">
        <v>46095.99</v>
      </c>
      <c r="D184">
        <v>14810.12</v>
      </c>
      <c r="E184">
        <v>32.130000000000003</v>
      </c>
      <c r="F184" s="14"/>
      <c r="G184" s="14"/>
      <c r="H184" s="14"/>
      <c r="I184" s="14"/>
    </row>
    <row r="185" spans="1:9" x14ac:dyDescent="0.25">
      <c r="A185" s="14"/>
      <c r="B185">
        <v>30</v>
      </c>
      <c r="C185">
        <v>49197.01</v>
      </c>
      <c r="D185">
        <v>16268.94</v>
      </c>
      <c r="E185">
        <v>33.07</v>
      </c>
      <c r="F185" s="14"/>
      <c r="G185" s="14"/>
      <c r="H185" s="14"/>
      <c r="I185" s="14"/>
    </row>
    <row r="186" spans="1:9" x14ac:dyDescent="0.25">
      <c r="A186" s="14"/>
      <c r="B186">
        <v>40</v>
      </c>
      <c r="C186">
        <v>52130.95</v>
      </c>
      <c r="D186">
        <v>17270.96</v>
      </c>
      <c r="E186">
        <v>33.130000000000003</v>
      </c>
      <c r="F186" s="14"/>
      <c r="G186" s="14"/>
      <c r="H186" s="14"/>
      <c r="I186" s="14"/>
    </row>
    <row r="187" spans="1:9" x14ac:dyDescent="0.25">
      <c r="A187" s="14"/>
      <c r="B187">
        <v>50</v>
      </c>
      <c r="C187">
        <v>54265.33</v>
      </c>
      <c r="D187">
        <v>17557.64</v>
      </c>
      <c r="E187">
        <v>32.36</v>
      </c>
      <c r="F187" s="14"/>
      <c r="G187" s="14"/>
      <c r="H187" s="14"/>
      <c r="I187" s="14"/>
    </row>
    <row r="188" spans="1:9" x14ac:dyDescent="0.25">
      <c r="A188" s="14"/>
      <c r="B188">
        <v>60</v>
      </c>
      <c r="C188">
        <v>55652.639999999999</v>
      </c>
      <c r="D188">
        <v>18076.07</v>
      </c>
      <c r="E188">
        <v>32.479999999999997</v>
      </c>
      <c r="F188" s="14"/>
      <c r="G188" s="14"/>
      <c r="H188" s="14"/>
      <c r="I188" s="14"/>
    </row>
    <row r="189" spans="1:9" x14ac:dyDescent="0.25">
      <c r="A189" s="14"/>
      <c r="B189">
        <v>70</v>
      </c>
      <c r="C189">
        <v>56970.32</v>
      </c>
      <c r="D189">
        <v>17814.68</v>
      </c>
      <c r="E189">
        <v>31.27</v>
      </c>
      <c r="F189" s="14"/>
      <c r="G189" s="14"/>
      <c r="H189" s="14"/>
      <c r="I189" s="14"/>
    </row>
    <row r="190" spans="1:9" x14ac:dyDescent="0.25">
      <c r="A190" s="14"/>
      <c r="B190">
        <v>80</v>
      </c>
      <c r="C190">
        <v>58369.57</v>
      </c>
      <c r="D190">
        <v>17895.599999999999</v>
      </c>
      <c r="E190">
        <v>30.66</v>
      </c>
      <c r="F190" s="14"/>
      <c r="G190" s="14"/>
      <c r="H190" s="14"/>
      <c r="I190" s="14"/>
    </row>
    <row r="191" spans="1:9" x14ac:dyDescent="0.25">
      <c r="A191" s="14"/>
      <c r="B191">
        <v>90</v>
      </c>
      <c r="C191">
        <v>59576.4</v>
      </c>
      <c r="D191">
        <v>17650.919999999998</v>
      </c>
      <c r="E191">
        <v>29.63</v>
      </c>
      <c r="F191" s="14"/>
      <c r="G191" s="14"/>
      <c r="H191" s="14"/>
      <c r="I191" s="14"/>
    </row>
    <row r="192" spans="1:9" x14ac:dyDescent="0.25">
      <c r="A192" s="14"/>
      <c r="B192">
        <v>100</v>
      </c>
      <c r="C192">
        <v>60860.25</v>
      </c>
      <c r="D192">
        <v>16963.7</v>
      </c>
      <c r="E192">
        <v>27.87</v>
      </c>
      <c r="F192" s="14"/>
      <c r="G192" s="14"/>
      <c r="H192" s="14"/>
      <c r="I192" s="14"/>
    </row>
    <row r="193" spans="1:9" x14ac:dyDescent="0.25">
      <c r="A193" s="14"/>
      <c r="B193">
        <v>120</v>
      </c>
      <c r="C193">
        <v>63268.17</v>
      </c>
      <c r="D193">
        <v>17384.39</v>
      </c>
      <c r="E193">
        <v>27.48</v>
      </c>
      <c r="F193" s="14"/>
      <c r="G193" s="14"/>
      <c r="H193" s="14"/>
      <c r="I193" s="14"/>
    </row>
    <row r="194" spans="1:9" x14ac:dyDescent="0.25">
      <c r="A194" s="14"/>
      <c r="B194">
        <v>140</v>
      </c>
      <c r="C194">
        <v>65105.89</v>
      </c>
      <c r="D194">
        <v>16789.599999999999</v>
      </c>
      <c r="E194">
        <v>25.79</v>
      </c>
      <c r="F194" s="14"/>
      <c r="G194" s="14"/>
      <c r="H194" s="14"/>
      <c r="I194" s="14"/>
    </row>
    <row r="195" spans="1:9" x14ac:dyDescent="0.25">
      <c r="A195" s="14"/>
      <c r="B195">
        <v>160</v>
      </c>
      <c r="C195">
        <v>66905.55</v>
      </c>
      <c r="D195">
        <v>16587.52</v>
      </c>
      <c r="E195">
        <v>24.79</v>
      </c>
      <c r="F195" s="14"/>
      <c r="G195" s="14"/>
      <c r="H195" s="14"/>
      <c r="I195" s="14"/>
    </row>
    <row r="196" spans="1:9" x14ac:dyDescent="0.25">
      <c r="A196" s="14"/>
      <c r="B196">
        <v>180</v>
      </c>
      <c r="C196">
        <v>68379.48</v>
      </c>
      <c r="D196">
        <v>16063.8</v>
      </c>
      <c r="E196">
        <v>23.49</v>
      </c>
      <c r="F196" s="14"/>
      <c r="G196" s="14"/>
      <c r="H196" s="14"/>
      <c r="I196" s="14"/>
    </row>
    <row r="197" spans="1:9" x14ac:dyDescent="0.25">
      <c r="A197" s="14"/>
      <c r="B197">
        <v>200</v>
      </c>
      <c r="C197">
        <v>69471.28</v>
      </c>
      <c r="D197">
        <v>15703.7</v>
      </c>
      <c r="E197">
        <v>22.6</v>
      </c>
      <c r="F197" s="14"/>
      <c r="G197" s="14"/>
      <c r="H197" s="14"/>
      <c r="I197" s="14"/>
    </row>
    <row r="198" spans="1:9" x14ac:dyDescent="0.25">
      <c r="A198" s="14"/>
      <c r="B198">
        <v>230</v>
      </c>
      <c r="C198">
        <v>72042.84</v>
      </c>
      <c r="D198">
        <v>13875.83</v>
      </c>
      <c r="E198">
        <v>19.260000000000002</v>
      </c>
      <c r="F198" s="14"/>
      <c r="G198" s="14"/>
      <c r="H198" s="14"/>
      <c r="I198" s="14"/>
    </row>
    <row r="199" spans="1:9" x14ac:dyDescent="0.25">
      <c r="A199" s="14"/>
      <c r="B199">
        <v>260</v>
      </c>
      <c r="C199">
        <v>74312.179999999993</v>
      </c>
      <c r="D199">
        <v>14060.02</v>
      </c>
      <c r="E199">
        <v>18.920000000000002</v>
      </c>
      <c r="F199" s="14"/>
      <c r="G199" s="14"/>
      <c r="H199" s="14"/>
      <c r="I199" s="14"/>
    </row>
    <row r="200" spans="1:9" x14ac:dyDescent="0.25">
      <c r="A200" s="14"/>
      <c r="B200">
        <v>290</v>
      </c>
      <c r="C200">
        <v>76048.33</v>
      </c>
      <c r="D200">
        <v>13827.02</v>
      </c>
      <c r="E200">
        <v>18.18</v>
      </c>
      <c r="F200" s="14"/>
      <c r="G200" s="14"/>
      <c r="H200" s="14"/>
      <c r="I200" s="14"/>
    </row>
    <row r="201" spans="1:9" x14ac:dyDescent="0.25">
      <c r="A201" s="14"/>
      <c r="B201">
        <v>320</v>
      </c>
      <c r="C201">
        <v>77443.86</v>
      </c>
      <c r="D201">
        <v>13995.86</v>
      </c>
      <c r="E201">
        <v>18.07</v>
      </c>
      <c r="F201" s="14"/>
      <c r="G201" s="14"/>
      <c r="H201" s="14"/>
      <c r="I201" s="14"/>
    </row>
    <row r="202" spans="1:9" x14ac:dyDescent="0.25">
      <c r="A202" s="14"/>
      <c r="B202">
        <v>400</v>
      </c>
      <c r="C202">
        <v>80610.05</v>
      </c>
      <c r="D202">
        <v>16081.09</v>
      </c>
      <c r="E202">
        <v>19.95</v>
      </c>
      <c r="F202" s="14"/>
      <c r="G202" s="14"/>
      <c r="H202" s="14"/>
      <c r="I202" s="14"/>
    </row>
    <row r="203" spans="1:9" x14ac:dyDescent="0.25">
      <c r="A203" s="14"/>
      <c r="B203">
        <v>600</v>
      </c>
      <c r="C203">
        <v>87712.48</v>
      </c>
      <c r="D203">
        <v>16078.65</v>
      </c>
      <c r="E203">
        <v>18.329999999999998</v>
      </c>
      <c r="F203" s="14"/>
      <c r="G203" s="14"/>
      <c r="H203" s="14"/>
      <c r="I203" s="14"/>
    </row>
    <row r="204" spans="1:9" x14ac:dyDescent="0.25">
      <c r="A204" s="14"/>
      <c r="B204">
        <v>800</v>
      </c>
      <c r="C204">
        <v>93201.24</v>
      </c>
      <c r="D204">
        <v>15685.71</v>
      </c>
      <c r="E204">
        <v>16.829999999999998</v>
      </c>
      <c r="F204" s="14"/>
      <c r="G204" s="14"/>
      <c r="H204" s="14"/>
      <c r="I204" s="14"/>
    </row>
    <row r="205" spans="1:9" x14ac:dyDescent="0.25">
      <c r="A205" s="14"/>
      <c r="B205">
        <v>1000</v>
      </c>
      <c r="C205">
        <v>97106.3</v>
      </c>
      <c r="D205">
        <v>16195.67</v>
      </c>
      <c r="E205">
        <v>16.68</v>
      </c>
      <c r="F205" s="14"/>
      <c r="G205" s="14"/>
      <c r="H205" s="14"/>
      <c r="I205" s="14"/>
    </row>
    <row r="206" spans="1:9" x14ac:dyDescent="0.25">
      <c r="A206" s="14"/>
      <c r="B206">
        <v>1400</v>
      </c>
      <c r="C206">
        <v>102301.68</v>
      </c>
      <c r="D206">
        <v>13999.55</v>
      </c>
      <c r="E206">
        <v>13.68</v>
      </c>
      <c r="F206" s="14"/>
      <c r="G206" s="14"/>
      <c r="H206" s="14"/>
      <c r="I206" s="14"/>
    </row>
    <row r="207" spans="1:9" x14ac:dyDescent="0.25">
      <c r="A207" s="14"/>
      <c r="B207">
        <v>1800</v>
      </c>
      <c r="C207">
        <v>106368.03</v>
      </c>
      <c r="D207">
        <v>13482.67</v>
      </c>
      <c r="E207">
        <v>12.68</v>
      </c>
      <c r="F207" s="14"/>
      <c r="G207" s="14"/>
      <c r="H207" s="14"/>
      <c r="I207" s="14"/>
    </row>
    <row r="208" spans="1:9" x14ac:dyDescent="0.25">
      <c r="A208" s="14"/>
      <c r="B208">
        <v>2200</v>
      </c>
      <c r="C208">
        <v>110222.27</v>
      </c>
      <c r="D208">
        <v>13110.83</v>
      </c>
      <c r="E208">
        <v>11.89</v>
      </c>
      <c r="F208" s="14"/>
      <c r="G208" s="14"/>
      <c r="H208" s="14"/>
      <c r="I208" s="14"/>
    </row>
    <row r="209" spans="1:16" x14ac:dyDescent="0.25">
      <c r="A209" s="14"/>
      <c r="B209">
        <v>2880</v>
      </c>
      <c r="C209">
        <v>115405.21</v>
      </c>
      <c r="D209">
        <v>10514.72</v>
      </c>
      <c r="E209">
        <v>9.11</v>
      </c>
      <c r="F209" s="14"/>
      <c r="G209" s="14"/>
      <c r="H209" s="14"/>
      <c r="I209" s="14"/>
    </row>
    <row r="211" spans="1:16" x14ac:dyDescent="0.25">
      <c r="A211" t="s">
        <v>8</v>
      </c>
    </row>
    <row r="213" spans="1:16" x14ac:dyDescent="0.25">
      <c r="A213" t="s">
        <v>28</v>
      </c>
      <c r="B213" t="s">
        <v>29</v>
      </c>
      <c r="C213" t="s">
        <v>30</v>
      </c>
      <c r="D213" t="s">
        <v>31</v>
      </c>
      <c r="E213">
        <v>1000</v>
      </c>
      <c r="F213" t="s">
        <v>32</v>
      </c>
      <c r="G213" t="s">
        <v>33</v>
      </c>
      <c r="H213" t="s">
        <v>34</v>
      </c>
      <c r="I213" t="s">
        <v>23</v>
      </c>
      <c r="P213" s="1"/>
    </row>
    <row r="214" spans="1:16" x14ac:dyDescent="0.25">
      <c r="A214" t="s">
        <v>35</v>
      </c>
      <c r="B214" t="s">
        <v>36</v>
      </c>
      <c r="C214">
        <v>11</v>
      </c>
    </row>
    <row r="215" spans="1:16" x14ac:dyDescent="0.25">
      <c r="A215" t="s">
        <v>37</v>
      </c>
      <c r="B215" t="s">
        <v>53</v>
      </c>
    </row>
    <row r="216" spans="1:16" x14ac:dyDescent="0.25">
      <c r="A216" t="s">
        <v>40</v>
      </c>
      <c r="B216" t="s">
        <v>41</v>
      </c>
      <c r="C216" t="s">
        <v>1</v>
      </c>
    </row>
    <row r="217" spans="1:16" x14ac:dyDescent="0.25">
      <c r="A217" t="s">
        <v>42</v>
      </c>
      <c r="B217" t="s">
        <v>46</v>
      </c>
      <c r="C217" t="s">
        <v>43</v>
      </c>
      <c r="D217" t="s">
        <v>47</v>
      </c>
    </row>
    <row r="220" spans="1:16" ht="45" x14ac:dyDescent="0.25">
      <c r="A220" s="12"/>
      <c r="B220" s="13" t="s">
        <v>57</v>
      </c>
      <c r="C220" s="13" t="s">
        <v>55</v>
      </c>
      <c r="D220" s="13" t="s">
        <v>56</v>
      </c>
      <c r="E220" s="13" t="s">
        <v>58</v>
      </c>
      <c r="F220" s="12"/>
      <c r="G220" s="12"/>
      <c r="H220" s="12"/>
      <c r="I220" s="12"/>
    </row>
    <row r="221" spans="1:16" x14ac:dyDescent="0.25">
      <c r="A221" s="14"/>
      <c r="B221">
        <v>1.8</v>
      </c>
      <c r="C221">
        <v>34035.03</v>
      </c>
      <c r="D221">
        <v>25735.42</v>
      </c>
      <c r="E221">
        <v>75.61</v>
      </c>
      <c r="F221" s="14"/>
      <c r="G221" s="14"/>
      <c r="H221" s="14"/>
      <c r="I221" s="14"/>
    </row>
    <row r="222" spans="1:16" x14ac:dyDescent="0.25">
      <c r="A222" s="14"/>
      <c r="B222">
        <v>5</v>
      </c>
      <c r="C222">
        <v>38156.36</v>
      </c>
      <c r="D222">
        <v>28110.21</v>
      </c>
      <c r="E222">
        <v>73.67</v>
      </c>
      <c r="F222" s="14"/>
      <c r="G222" s="14"/>
      <c r="H222" s="14"/>
      <c r="I222" s="14"/>
    </row>
    <row r="223" spans="1:16" x14ac:dyDescent="0.25">
      <c r="A223" s="14"/>
      <c r="B223">
        <v>10</v>
      </c>
      <c r="C223">
        <v>41885.71</v>
      </c>
      <c r="D223">
        <v>30561.919999999998</v>
      </c>
      <c r="E223">
        <v>72.97</v>
      </c>
      <c r="F223" s="14"/>
      <c r="G223" s="14"/>
      <c r="H223" s="14"/>
      <c r="I223" s="14"/>
    </row>
    <row r="224" spans="1:16" x14ac:dyDescent="0.25">
      <c r="A224" s="14"/>
      <c r="B224">
        <v>15</v>
      </c>
      <c r="C224">
        <v>44270.46</v>
      </c>
      <c r="D224">
        <v>31436.22</v>
      </c>
      <c r="E224">
        <v>71.010000000000005</v>
      </c>
      <c r="F224" s="14"/>
      <c r="G224" s="14"/>
      <c r="H224" s="14"/>
      <c r="I224" s="14"/>
    </row>
    <row r="225" spans="1:9" x14ac:dyDescent="0.25">
      <c r="A225" s="14"/>
      <c r="B225">
        <v>20</v>
      </c>
      <c r="C225">
        <v>46095.99</v>
      </c>
      <c r="D225">
        <v>32214.93</v>
      </c>
      <c r="E225">
        <v>69.89</v>
      </c>
      <c r="F225" s="14"/>
      <c r="G225" s="14"/>
      <c r="H225" s="14"/>
      <c r="I225" s="14"/>
    </row>
    <row r="226" spans="1:9" x14ac:dyDescent="0.25">
      <c r="A226" s="14"/>
      <c r="B226">
        <v>30</v>
      </c>
      <c r="C226">
        <v>49197.01</v>
      </c>
      <c r="D226">
        <v>33338.129999999997</v>
      </c>
      <c r="E226">
        <v>67.760000000000005</v>
      </c>
      <c r="F226" s="14"/>
      <c r="G226" s="14"/>
      <c r="H226" s="14"/>
      <c r="I226" s="14"/>
    </row>
    <row r="227" spans="1:9" x14ac:dyDescent="0.25">
      <c r="A227" s="14"/>
      <c r="B227">
        <v>40</v>
      </c>
      <c r="C227">
        <v>52130.95</v>
      </c>
      <c r="D227">
        <v>33937.230000000003</v>
      </c>
      <c r="E227">
        <v>65.099999999999994</v>
      </c>
      <c r="F227" s="14"/>
      <c r="G227" s="14"/>
      <c r="H227" s="14"/>
      <c r="I227" s="14"/>
    </row>
    <row r="228" spans="1:9" x14ac:dyDescent="0.25">
      <c r="A228" s="14"/>
      <c r="B228">
        <v>50</v>
      </c>
      <c r="C228">
        <v>54265.33</v>
      </c>
      <c r="D228">
        <v>34069.82</v>
      </c>
      <c r="E228">
        <v>62.78</v>
      </c>
      <c r="F228" s="14"/>
      <c r="G228" s="14"/>
      <c r="H228" s="14"/>
      <c r="I228" s="14"/>
    </row>
    <row r="229" spans="1:9" x14ac:dyDescent="0.25">
      <c r="A229" s="14"/>
      <c r="B229">
        <v>60</v>
      </c>
      <c r="C229">
        <v>55652.639999999999</v>
      </c>
      <c r="D229">
        <v>34374.04</v>
      </c>
      <c r="E229">
        <v>61.77</v>
      </c>
      <c r="F229" s="14"/>
      <c r="G229" s="14"/>
      <c r="H229" s="14"/>
      <c r="I229" s="14"/>
    </row>
    <row r="230" spans="1:9" x14ac:dyDescent="0.25">
      <c r="A230" s="14"/>
      <c r="B230">
        <v>70</v>
      </c>
      <c r="C230">
        <v>56970.32</v>
      </c>
      <c r="D230">
        <v>34275.75</v>
      </c>
      <c r="E230">
        <v>60.16</v>
      </c>
      <c r="F230" s="14"/>
      <c r="G230" s="14"/>
      <c r="H230" s="14"/>
      <c r="I230" s="14"/>
    </row>
    <row r="231" spans="1:9" x14ac:dyDescent="0.25">
      <c r="A231" s="14"/>
      <c r="B231">
        <v>80</v>
      </c>
      <c r="C231">
        <v>58369.57</v>
      </c>
      <c r="D231">
        <v>34239.050000000003</v>
      </c>
      <c r="E231">
        <v>58.66</v>
      </c>
      <c r="F231" s="14"/>
      <c r="G231" s="14"/>
      <c r="H231" s="14"/>
      <c r="I231" s="14"/>
    </row>
    <row r="232" spans="1:9" x14ac:dyDescent="0.25">
      <c r="A232" s="14"/>
      <c r="B232">
        <v>90</v>
      </c>
      <c r="C232">
        <v>59576.4</v>
      </c>
      <c r="D232">
        <v>34066.21</v>
      </c>
      <c r="E232">
        <v>57.18</v>
      </c>
      <c r="F232" s="14"/>
      <c r="G232" s="14"/>
      <c r="H232" s="14"/>
      <c r="I232" s="14"/>
    </row>
    <row r="233" spans="1:9" x14ac:dyDescent="0.25">
      <c r="A233" s="14"/>
      <c r="B233">
        <v>100</v>
      </c>
      <c r="C233">
        <v>60860.25</v>
      </c>
      <c r="D233">
        <v>33832.51</v>
      </c>
      <c r="E233">
        <v>55.59</v>
      </c>
      <c r="F233" s="14"/>
      <c r="G233" s="14"/>
      <c r="H233" s="14"/>
      <c r="I233" s="14"/>
    </row>
    <row r="234" spans="1:9" x14ac:dyDescent="0.25">
      <c r="A234" s="14"/>
      <c r="B234">
        <v>120</v>
      </c>
      <c r="C234">
        <v>63268.17</v>
      </c>
      <c r="D234">
        <v>33284.160000000003</v>
      </c>
      <c r="E234">
        <v>52.61</v>
      </c>
      <c r="F234" s="14"/>
      <c r="G234" s="14"/>
      <c r="H234" s="14"/>
      <c r="I234" s="14"/>
    </row>
    <row r="235" spans="1:9" x14ac:dyDescent="0.25">
      <c r="A235" s="14"/>
      <c r="B235">
        <v>140</v>
      </c>
      <c r="C235">
        <v>65105.89</v>
      </c>
      <c r="D235">
        <v>33185.71</v>
      </c>
      <c r="E235">
        <v>50.97</v>
      </c>
      <c r="F235" s="14"/>
      <c r="G235" s="14"/>
      <c r="H235" s="14"/>
      <c r="I235" s="14"/>
    </row>
    <row r="236" spans="1:9" x14ac:dyDescent="0.25">
      <c r="A236" s="14"/>
      <c r="B236">
        <v>160</v>
      </c>
      <c r="C236">
        <v>66905.55</v>
      </c>
      <c r="D236">
        <v>32997.129999999997</v>
      </c>
      <c r="E236">
        <v>49.32</v>
      </c>
      <c r="F236" s="14"/>
      <c r="G236" s="14"/>
      <c r="H236" s="14"/>
      <c r="I236" s="14"/>
    </row>
    <row r="237" spans="1:9" x14ac:dyDescent="0.25">
      <c r="A237" s="14"/>
      <c r="B237">
        <v>180</v>
      </c>
      <c r="C237">
        <v>68379.48</v>
      </c>
      <c r="D237">
        <v>32675.71</v>
      </c>
      <c r="E237">
        <v>47.79</v>
      </c>
      <c r="F237" s="14"/>
      <c r="G237" s="14"/>
      <c r="H237" s="14"/>
      <c r="I237" s="14"/>
    </row>
    <row r="238" spans="1:9" x14ac:dyDescent="0.25">
      <c r="A238" s="14"/>
      <c r="B238">
        <v>200</v>
      </c>
      <c r="C238">
        <v>69471.28</v>
      </c>
      <c r="D238">
        <v>32079.83</v>
      </c>
      <c r="E238">
        <v>46.18</v>
      </c>
      <c r="F238" s="14"/>
      <c r="G238" s="14"/>
      <c r="H238" s="14"/>
      <c r="I238" s="14"/>
    </row>
    <row r="239" spans="1:9" x14ac:dyDescent="0.25">
      <c r="A239" s="14"/>
      <c r="B239">
        <v>230</v>
      </c>
      <c r="C239">
        <v>72042.84</v>
      </c>
      <c r="D239">
        <v>31510.86</v>
      </c>
      <c r="E239">
        <v>43.74</v>
      </c>
      <c r="F239" s="14"/>
      <c r="G239" s="14"/>
      <c r="H239" s="14"/>
      <c r="I239" s="14"/>
    </row>
    <row r="240" spans="1:9" x14ac:dyDescent="0.25">
      <c r="A240" s="14"/>
      <c r="B240">
        <v>260</v>
      </c>
      <c r="C240">
        <v>74312.179999999993</v>
      </c>
      <c r="D240">
        <v>31554.42</v>
      </c>
      <c r="E240">
        <v>42.46</v>
      </c>
      <c r="F240" s="14"/>
      <c r="G240" s="14"/>
      <c r="H240" s="14"/>
      <c r="I240" s="14"/>
    </row>
    <row r="241" spans="1:11" x14ac:dyDescent="0.25">
      <c r="A241" s="14"/>
      <c r="B241">
        <v>290</v>
      </c>
      <c r="C241">
        <v>76048.33</v>
      </c>
      <c r="D241">
        <v>31819.47</v>
      </c>
      <c r="E241">
        <v>41.84</v>
      </c>
      <c r="F241" s="14"/>
      <c r="G241" s="14"/>
      <c r="H241" s="14"/>
      <c r="I241" s="14"/>
    </row>
    <row r="242" spans="1:11" x14ac:dyDescent="0.25">
      <c r="A242" s="14"/>
      <c r="B242">
        <v>320</v>
      </c>
      <c r="C242">
        <v>77443.86</v>
      </c>
      <c r="D242">
        <v>31638.11</v>
      </c>
      <c r="E242">
        <v>40.85</v>
      </c>
      <c r="F242" s="14"/>
      <c r="G242" s="14"/>
      <c r="H242" s="14"/>
      <c r="I242" s="14"/>
    </row>
    <row r="243" spans="1:11" x14ac:dyDescent="0.25">
      <c r="A243" s="14"/>
      <c r="B243">
        <v>400</v>
      </c>
      <c r="C243">
        <v>80610.05</v>
      </c>
      <c r="D243">
        <v>31535.61</v>
      </c>
      <c r="E243">
        <v>39.119999999999997</v>
      </c>
      <c r="F243" s="14"/>
      <c r="G243" s="14"/>
      <c r="H243" s="14"/>
      <c r="I243" s="14"/>
    </row>
    <row r="244" spans="1:11" x14ac:dyDescent="0.25">
      <c r="A244" s="14"/>
      <c r="B244">
        <v>600</v>
      </c>
      <c r="C244">
        <v>87712.48</v>
      </c>
      <c r="D244">
        <v>29268.560000000001</v>
      </c>
      <c r="E244">
        <v>33.369999999999997</v>
      </c>
      <c r="F244" s="14"/>
      <c r="G244" s="14"/>
      <c r="H244" s="14"/>
      <c r="I244" s="14"/>
    </row>
    <row r="245" spans="1:11" x14ac:dyDescent="0.25">
      <c r="A245" s="14"/>
      <c r="B245">
        <v>800</v>
      </c>
      <c r="C245">
        <v>93201.24</v>
      </c>
      <c r="D245">
        <v>28391.03</v>
      </c>
      <c r="E245">
        <v>30.46</v>
      </c>
      <c r="F245" s="14"/>
      <c r="G245" s="14"/>
      <c r="H245" s="14"/>
      <c r="I245" s="14"/>
    </row>
    <row r="246" spans="1:11" x14ac:dyDescent="0.25">
      <c r="A246" s="14"/>
      <c r="B246">
        <v>1000</v>
      </c>
      <c r="C246">
        <v>97106.3</v>
      </c>
      <c r="D246">
        <v>27278.98</v>
      </c>
      <c r="E246">
        <v>28.09</v>
      </c>
      <c r="F246" s="14"/>
      <c r="G246" s="14"/>
      <c r="H246" s="14"/>
      <c r="I246" s="14"/>
    </row>
    <row r="247" spans="1:11" x14ac:dyDescent="0.25">
      <c r="A247" s="14"/>
      <c r="B247">
        <v>1400</v>
      </c>
      <c r="C247">
        <v>102301.68</v>
      </c>
      <c r="D247">
        <v>25105.95</v>
      </c>
      <c r="E247">
        <v>24.54</v>
      </c>
      <c r="F247" s="14"/>
      <c r="G247" s="14"/>
      <c r="H247" s="14"/>
      <c r="I247" s="14"/>
    </row>
    <row r="248" spans="1:11" x14ac:dyDescent="0.25">
      <c r="A248" s="14"/>
      <c r="B248">
        <v>1800</v>
      </c>
      <c r="C248">
        <v>106368.03</v>
      </c>
      <c r="D248">
        <v>22719.56</v>
      </c>
      <c r="E248">
        <v>21.36</v>
      </c>
      <c r="F248" s="14"/>
      <c r="G248" s="14"/>
      <c r="H248" s="14"/>
      <c r="I248" s="14"/>
      <c r="K248" s="2"/>
    </row>
    <row r="249" spans="1:11" x14ac:dyDescent="0.25">
      <c r="A249" s="14"/>
      <c r="B249">
        <v>2200</v>
      </c>
      <c r="C249">
        <v>110222.27</v>
      </c>
      <c r="D249">
        <v>20525.79</v>
      </c>
      <c r="E249">
        <v>18.62</v>
      </c>
      <c r="F249" s="14"/>
      <c r="G249" s="14"/>
      <c r="H249" s="14"/>
      <c r="I249" s="14"/>
    </row>
    <row r="250" spans="1:11" x14ac:dyDescent="0.25">
      <c r="A250" s="14"/>
      <c r="B250">
        <v>2880</v>
      </c>
      <c r="C250">
        <v>115405.21</v>
      </c>
      <c r="D250">
        <v>18055.14</v>
      </c>
      <c r="E250">
        <v>15.64</v>
      </c>
      <c r="F250" s="14"/>
      <c r="G250" s="14"/>
      <c r="H250" s="14"/>
      <c r="I250" s="14"/>
    </row>
    <row r="252" spans="1:11" x14ac:dyDescent="0.25">
      <c r="A252" t="s">
        <v>8</v>
      </c>
    </row>
    <row r="254" spans="1:11" x14ac:dyDescent="0.25">
      <c r="A254" t="s">
        <v>28</v>
      </c>
      <c r="B254" t="s">
        <v>29</v>
      </c>
      <c r="C254" t="s">
        <v>30</v>
      </c>
      <c r="D254" t="s">
        <v>31</v>
      </c>
      <c r="E254">
        <v>1000</v>
      </c>
      <c r="F254" t="s">
        <v>32</v>
      </c>
      <c r="G254" t="s">
        <v>33</v>
      </c>
      <c r="H254" t="s">
        <v>34</v>
      </c>
      <c r="I254" t="s">
        <v>23</v>
      </c>
    </row>
    <row r="255" spans="1:11" x14ac:dyDescent="0.25">
      <c r="A255" t="s">
        <v>35</v>
      </c>
      <c r="B255" t="s">
        <v>36</v>
      </c>
      <c r="C255">
        <v>12</v>
      </c>
    </row>
    <row r="256" spans="1:11" x14ac:dyDescent="0.25">
      <c r="A256" t="s">
        <v>37</v>
      </c>
      <c r="B256" t="s">
        <v>53</v>
      </c>
    </row>
    <row r="257" spans="1:16" x14ac:dyDescent="0.25">
      <c r="A257" t="s">
        <v>40</v>
      </c>
      <c r="B257" t="s">
        <v>41</v>
      </c>
      <c r="C257" t="s">
        <v>2</v>
      </c>
    </row>
    <row r="258" spans="1:16" x14ac:dyDescent="0.25">
      <c r="A258" t="s">
        <v>42</v>
      </c>
      <c r="B258" t="s">
        <v>46</v>
      </c>
      <c r="C258" t="s">
        <v>43</v>
      </c>
      <c r="D258" t="s">
        <v>47</v>
      </c>
    </row>
    <row r="261" spans="1:16" ht="45" x14ac:dyDescent="0.25">
      <c r="A261" s="12"/>
      <c r="B261" s="13" t="s">
        <v>57</v>
      </c>
      <c r="C261" s="13" t="s">
        <v>55</v>
      </c>
      <c r="D261" s="13" t="s">
        <v>56</v>
      </c>
      <c r="E261" s="13" t="s">
        <v>58</v>
      </c>
      <c r="F261" s="12"/>
      <c r="G261" s="12"/>
      <c r="H261" s="12"/>
      <c r="I261" s="12"/>
    </row>
    <row r="262" spans="1:16" x14ac:dyDescent="0.25">
      <c r="A262" s="14"/>
      <c r="B262">
        <v>1.8</v>
      </c>
      <c r="C262">
        <v>34035.03</v>
      </c>
      <c r="D262">
        <v>15124.35</v>
      </c>
      <c r="E262">
        <v>44.44</v>
      </c>
      <c r="F262" s="14"/>
      <c r="G262" s="14"/>
      <c r="H262" s="14"/>
      <c r="I262" s="14"/>
    </row>
    <row r="263" spans="1:16" x14ac:dyDescent="0.25">
      <c r="A263" s="14"/>
      <c r="B263">
        <v>5</v>
      </c>
      <c r="C263">
        <v>38156.36</v>
      </c>
      <c r="D263">
        <v>17622.45</v>
      </c>
      <c r="E263">
        <v>46.18</v>
      </c>
      <c r="F263" s="14"/>
      <c r="G263" s="14"/>
      <c r="H263" s="14"/>
      <c r="I263" s="14"/>
      <c r="P263" s="1"/>
    </row>
    <row r="264" spans="1:16" x14ac:dyDescent="0.25">
      <c r="A264" s="14"/>
      <c r="B264">
        <v>10</v>
      </c>
      <c r="C264">
        <v>41885.71</v>
      </c>
      <c r="D264">
        <v>20317.12</v>
      </c>
      <c r="E264">
        <v>48.51</v>
      </c>
      <c r="F264" s="14"/>
      <c r="G264" s="14"/>
      <c r="H264" s="14"/>
      <c r="I264" s="14"/>
    </row>
    <row r="265" spans="1:16" x14ac:dyDescent="0.25">
      <c r="A265" s="14"/>
      <c r="B265">
        <v>15</v>
      </c>
      <c r="C265">
        <v>44270.46</v>
      </c>
      <c r="D265">
        <v>22328.12</v>
      </c>
      <c r="E265">
        <v>50.44</v>
      </c>
      <c r="F265" s="14"/>
      <c r="G265" s="14"/>
      <c r="H265" s="14"/>
      <c r="I265" s="14"/>
    </row>
    <row r="266" spans="1:16" x14ac:dyDescent="0.25">
      <c r="A266" s="14"/>
      <c r="B266">
        <v>20</v>
      </c>
      <c r="C266">
        <v>46095.99</v>
      </c>
      <c r="D266">
        <v>23971.4</v>
      </c>
      <c r="E266">
        <v>52</v>
      </c>
      <c r="F266" s="14"/>
      <c r="G266" s="14"/>
      <c r="H266" s="14"/>
      <c r="I266" s="14"/>
    </row>
    <row r="267" spans="1:16" x14ac:dyDescent="0.25">
      <c r="A267" s="14"/>
      <c r="B267">
        <v>30</v>
      </c>
      <c r="C267">
        <v>49197.01</v>
      </c>
      <c r="D267">
        <v>26476.52</v>
      </c>
      <c r="E267">
        <v>53.82</v>
      </c>
      <c r="F267" s="14"/>
      <c r="G267" s="14"/>
      <c r="H267" s="14"/>
      <c r="I267" s="14"/>
    </row>
    <row r="268" spans="1:16" x14ac:dyDescent="0.25">
      <c r="A268" s="14"/>
      <c r="B268">
        <v>40</v>
      </c>
      <c r="C268">
        <v>52130.95</v>
      </c>
      <c r="D268">
        <v>28414.92</v>
      </c>
      <c r="E268">
        <v>54.51</v>
      </c>
      <c r="F268" s="14"/>
      <c r="G268" s="14"/>
      <c r="H268" s="14"/>
      <c r="I268" s="14"/>
    </row>
    <row r="269" spans="1:16" x14ac:dyDescent="0.25">
      <c r="A269" s="14"/>
      <c r="B269">
        <v>50</v>
      </c>
      <c r="C269">
        <v>54265.33</v>
      </c>
      <c r="D269">
        <v>29890.93</v>
      </c>
      <c r="E269">
        <v>55.08</v>
      </c>
      <c r="F269" s="14"/>
      <c r="G269" s="14"/>
      <c r="H269" s="14"/>
      <c r="I269" s="14"/>
    </row>
    <row r="270" spans="1:16" x14ac:dyDescent="0.25">
      <c r="A270" s="14"/>
      <c r="B270">
        <v>60</v>
      </c>
      <c r="C270">
        <v>55652.639999999999</v>
      </c>
      <c r="D270">
        <v>30980.7</v>
      </c>
      <c r="E270">
        <v>55.67</v>
      </c>
      <c r="F270" s="14"/>
      <c r="G270" s="14"/>
      <c r="H270" s="14"/>
      <c r="I270" s="14"/>
    </row>
    <row r="271" spans="1:16" x14ac:dyDescent="0.25">
      <c r="A271" s="14"/>
      <c r="B271">
        <v>70</v>
      </c>
      <c r="C271">
        <v>56970.32</v>
      </c>
      <c r="D271">
        <v>31855.35</v>
      </c>
      <c r="E271">
        <v>55.92</v>
      </c>
      <c r="F271" s="14"/>
      <c r="G271" s="14"/>
      <c r="H271" s="14"/>
      <c r="I271" s="14"/>
    </row>
    <row r="272" spans="1:16" x14ac:dyDescent="0.25">
      <c r="A272" s="14"/>
      <c r="B272">
        <v>80</v>
      </c>
      <c r="C272">
        <v>58369.57</v>
      </c>
      <c r="D272">
        <v>32564.720000000001</v>
      </c>
      <c r="E272">
        <v>55.79</v>
      </c>
      <c r="F272" s="14"/>
      <c r="G272" s="14"/>
      <c r="H272" s="14"/>
      <c r="I272" s="14"/>
    </row>
    <row r="273" spans="1:9" x14ac:dyDescent="0.25">
      <c r="A273" s="14"/>
      <c r="B273">
        <v>90</v>
      </c>
      <c r="C273">
        <v>59576.4</v>
      </c>
      <c r="D273">
        <v>33124.19</v>
      </c>
      <c r="E273">
        <v>55.6</v>
      </c>
      <c r="F273" s="14"/>
      <c r="G273" s="14"/>
      <c r="H273" s="14"/>
      <c r="I273" s="14"/>
    </row>
    <row r="274" spans="1:9" x14ac:dyDescent="0.25">
      <c r="A274" s="14"/>
      <c r="B274">
        <v>100</v>
      </c>
      <c r="C274">
        <v>60860.25</v>
      </c>
      <c r="D274">
        <v>33538.089999999997</v>
      </c>
      <c r="E274">
        <v>55.11</v>
      </c>
      <c r="F274" s="14"/>
      <c r="G274" s="14"/>
      <c r="H274" s="14"/>
      <c r="I274" s="14"/>
    </row>
    <row r="275" spans="1:9" x14ac:dyDescent="0.25">
      <c r="A275" s="14"/>
      <c r="B275">
        <v>120</v>
      </c>
      <c r="C275">
        <v>63268.17</v>
      </c>
      <c r="D275">
        <v>34131.25</v>
      </c>
      <c r="E275">
        <v>53.95</v>
      </c>
      <c r="F275" s="14"/>
      <c r="G275" s="14"/>
      <c r="H275" s="14"/>
      <c r="I275" s="14"/>
    </row>
    <row r="276" spans="1:9" x14ac:dyDescent="0.25">
      <c r="A276" s="14"/>
      <c r="B276">
        <v>140</v>
      </c>
      <c r="C276">
        <v>65105.89</v>
      </c>
      <c r="D276">
        <v>34553.32</v>
      </c>
      <c r="E276">
        <v>53.07</v>
      </c>
      <c r="F276" s="14"/>
      <c r="G276" s="14"/>
      <c r="H276" s="14"/>
      <c r="I276" s="14"/>
    </row>
    <row r="277" spans="1:9" x14ac:dyDescent="0.25">
      <c r="A277" s="14"/>
      <c r="B277">
        <v>160</v>
      </c>
      <c r="C277">
        <v>66905.55</v>
      </c>
      <c r="D277">
        <v>34910.370000000003</v>
      </c>
      <c r="E277">
        <v>52.18</v>
      </c>
      <c r="F277" s="14"/>
      <c r="G277" s="14"/>
      <c r="H277" s="14"/>
      <c r="I277" s="14"/>
    </row>
    <row r="278" spans="1:9" x14ac:dyDescent="0.25">
      <c r="A278" s="14"/>
      <c r="B278">
        <v>180</v>
      </c>
      <c r="C278">
        <v>68379.48</v>
      </c>
      <c r="D278">
        <v>35222.199999999997</v>
      </c>
      <c r="E278">
        <v>51.51</v>
      </c>
      <c r="F278" s="14"/>
      <c r="G278" s="14"/>
      <c r="H278" s="14"/>
      <c r="I278" s="14"/>
    </row>
    <row r="279" spans="1:9" x14ac:dyDescent="0.25">
      <c r="A279" s="14"/>
      <c r="B279">
        <v>200</v>
      </c>
      <c r="C279">
        <v>69471.28</v>
      </c>
      <c r="D279">
        <v>35480.300000000003</v>
      </c>
      <c r="E279">
        <v>51.07</v>
      </c>
      <c r="F279" s="14"/>
      <c r="G279" s="14"/>
      <c r="H279" s="14"/>
      <c r="I279" s="14"/>
    </row>
    <row r="280" spans="1:9" x14ac:dyDescent="0.25">
      <c r="A280" s="14"/>
      <c r="B280">
        <v>230</v>
      </c>
      <c r="C280">
        <v>72042.84</v>
      </c>
      <c r="D280">
        <v>35684.22</v>
      </c>
      <c r="E280">
        <v>49.53</v>
      </c>
      <c r="F280" s="14"/>
      <c r="G280" s="14"/>
      <c r="H280" s="14"/>
      <c r="I280" s="14"/>
    </row>
    <row r="281" spans="1:9" x14ac:dyDescent="0.25">
      <c r="A281" s="14"/>
      <c r="B281">
        <v>260</v>
      </c>
      <c r="C281">
        <v>74312.179999999993</v>
      </c>
      <c r="D281">
        <v>35978.699999999997</v>
      </c>
      <c r="E281">
        <v>48.42</v>
      </c>
      <c r="F281" s="14"/>
      <c r="G281" s="14"/>
      <c r="H281" s="14"/>
      <c r="I281" s="14"/>
    </row>
    <row r="282" spans="1:9" x14ac:dyDescent="0.25">
      <c r="A282" s="14"/>
      <c r="B282">
        <v>290</v>
      </c>
      <c r="C282">
        <v>76048.33</v>
      </c>
      <c r="D282">
        <v>36349.08</v>
      </c>
      <c r="E282">
        <v>47.8</v>
      </c>
      <c r="F282" s="14"/>
      <c r="G282" s="14"/>
      <c r="H282" s="14"/>
      <c r="I282" s="14"/>
    </row>
    <row r="283" spans="1:9" x14ac:dyDescent="0.25">
      <c r="A283" s="14"/>
      <c r="B283">
        <v>320</v>
      </c>
      <c r="C283">
        <v>77443.86</v>
      </c>
      <c r="D283">
        <v>36728.57</v>
      </c>
      <c r="E283">
        <v>47.43</v>
      </c>
      <c r="F283" s="14"/>
      <c r="G283" s="14"/>
      <c r="H283" s="14"/>
      <c r="I283" s="14"/>
    </row>
    <row r="284" spans="1:9" x14ac:dyDescent="0.25">
      <c r="A284" s="14"/>
      <c r="B284">
        <v>400</v>
      </c>
      <c r="C284">
        <v>80610.05</v>
      </c>
      <c r="D284">
        <v>37603.339999999997</v>
      </c>
      <c r="E284">
        <v>46.65</v>
      </c>
      <c r="F284" s="14"/>
      <c r="G284" s="14"/>
      <c r="H284" s="14"/>
      <c r="I284" s="14"/>
    </row>
    <row r="285" spans="1:9" x14ac:dyDescent="0.25">
      <c r="A285" s="14"/>
      <c r="B285">
        <v>600</v>
      </c>
      <c r="C285">
        <v>87712.48</v>
      </c>
      <c r="D285">
        <v>38867.53</v>
      </c>
      <c r="E285">
        <v>44.31</v>
      </c>
      <c r="F285" s="14"/>
      <c r="G285" s="14"/>
      <c r="H285" s="14"/>
      <c r="I285" s="14"/>
    </row>
    <row r="286" spans="1:9" x14ac:dyDescent="0.25">
      <c r="A286" s="14"/>
      <c r="B286">
        <v>800</v>
      </c>
      <c r="C286">
        <v>93201.24</v>
      </c>
      <c r="D286">
        <v>38931.83</v>
      </c>
      <c r="E286">
        <v>41.77</v>
      </c>
      <c r="F286" s="14"/>
      <c r="G286" s="14"/>
      <c r="H286" s="14"/>
      <c r="I286" s="14"/>
    </row>
    <row r="287" spans="1:9" x14ac:dyDescent="0.25">
      <c r="A287" s="14"/>
      <c r="B287">
        <v>1000</v>
      </c>
      <c r="C287">
        <v>97106.3</v>
      </c>
      <c r="D287">
        <v>39142.54</v>
      </c>
      <c r="E287">
        <v>40.31</v>
      </c>
      <c r="F287" s="14"/>
      <c r="G287" s="14"/>
      <c r="H287" s="14"/>
      <c r="I287" s="14"/>
    </row>
    <row r="288" spans="1:9" x14ac:dyDescent="0.25">
      <c r="A288" s="14"/>
      <c r="B288">
        <v>1400</v>
      </c>
      <c r="C288">
        <v>102301.68</v>
      </c>
      <c r="D288">
        <v>39097.67</v>
      </c>
      <c r="E288">
        <v>38.22</v>
      </c>
      <c r="F288" s="14"/>
      <c r="G288" s="14"/>
      <c r="H288" s="14"/>
      <c r="I288" s="14"/>
    </row>
    <row r="289" spans="1:9" x14ac:dyDescent="0.25">
      <c r="A289" s="14"/>
      <c r="B289">
        <v>1800</v>
      </c>
      <c r="C289">
        <v>106368.03</v>
      </c>
      <c r="D289">
        <v>38498.839999999997</v>
      </c>
      <c r="E289">
        <v>36.19</v>
      </c>
      <c r="F289" s="14"/>
      <c r="G289" s="14"/>
      <c r="H289" s="14"/>
      <c r="I289" s="14"/>
    </row>
    <row r="290" spans="1:9" x14ac:dyDescent="0.25">
      <c r="A290" s="14"/>
      <c r="B290">
        <v>2200</v>
      </c>
      <c r="C290">
        <v>110222.27</v>
      </c>
      <c r="D290">
        <v>37485.379999999997</v>
      </c>
      <c r="E290">
        <v>34.01</v>
      </c>
      <c r="F290" s="14"/>
      <c r="G290" s="14"/>
      <c r="H290" s="14"/>
      <c r="I290" s="14"/>
    </row>
    <row r="291" spans="1:9" x14ac:dyDescent="0.25">
      <c r="A291" s="14"/>
      <c r="B291">
        <v>2880</v>
      </c>
      <c r="C291">
        <v>115405.21</v>
      </c>
      <c r="D291">
        <v>35299.46</v>
      </c>
      <c r="E291">
        <v>30.59</v>
      </c>
      <c r="F291" s="14"/>
      <c r="G291" s="14"/>
      <c r="H291" s="14"/>
      <c r="I291" s="14"/>
    </row>
    <row r="361" spans="1:6" x14ac:dyDescent="0.25">
      <c r="A361" s="2"/>
      <c r="F361" s="2"/>
    </row>
  </sheetData>
  <pageMargins left="0.7" right="0.7" top="0.75" bottom="0.75" header="0.3" footer="0.3"/>
  <pageSetup scale="25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7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O. mykiss Trout Table</vt:lpstr>
      <vt:lpstr>Trout Extrapolation</vt:lpstr>
      <vt:lpstr>Sac. Sucker Table</vt:lpstr>
      <vt:lpstr>Sac. Sucker Extrapolation</vt:lpstr>
      <vt:lpstr>Other Spp Tables</vt:lpstr>
      <vt:lpstr>Other Spp Extrapolation</vt:lpstr>
      <vt:lpstr>Data</vt:lpstr>
      <vt:lpstr>O. mykiss WUA Chart</vt:lpstr>
      <vt:lpstr>Sac. Sucker WUA Chart</vt:lpstr>
      <vt:lpstr>Other Spp WUA Chart</vt:lpstr>
      <vt:lpstr>Data!WUA_JOB_1</vt:lpstr>
    </vt:vector>
  </TitlesOfParts>
  <Company>HDR,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jcaldwell</dc:creator>
  <cp:lastModifiedBy>jcaldwell</cp:lastModifiedBy>
  <dcterms:created xsi:type="dcterms:W3CDTF">2012-07-29T21:24:51Z</dcterms:created>
  <dcterms:modified xsi:type="dcterms:W3CDTF">2013-03-21T01:29:55Z</dcterms:modified>
</cp:coreProperties>
</file>